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Portugal\"/>
    </mc:Choice>
  </mc:AlternateContent>
  <xr:revisionPtr revIDLastSave="0" documentId="13_ncr:1_{A284942B-AED1-461C-94EA-C9400734C930}" xr6:coauthVersionLast="47" xr6:coauthVersionMax="47" xr10:uidLastSave="{00000000-0000-0000-0000-000000000000}"/>
  <bookViews>
    <workbookView xWindow="-10455" yWindow="-21720" windowWidth="51840" windowHeight="21240" tabRatio="842" firstSheet="1" activeTab="1"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6" l="1"/>
  <c r="C32" i="6"/>
  <c r="D33" i="2"/>
  <c r="C33" i="2"/>
  <c r="H12" i="3"/>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1" i="6"/>
  <c r="C31" i="6"/>
  <c r="D44" i="2"/>
  <c r="C44" i="2"/>
  <c r="D43" i="2"/>
  <c r="C43" i="2"/>
  <c r="D42" i="2"/>
  <c r="C42" i="2"/>
  <c r="D41" i="2"/>
  <c r="C41" i="2"/>
  <c r="D40" i="2"/>
  <c r="C40" i="2"/>
  <c r="D39" i="2"/>
  <c r="C39" i="2"/>
  <c r="D38" i="2"/>
  <c r="C38" i="2"/>
  <c r="D37" i="2"/>
  <c r="C37" i="2"/>
  <c r="D36" i="2"/>
  <c r="C36" i="2"/>
  <c r="D35" i="2"/>
  <c r="C35" i="2"/>
  <c r="D34" i="2"/>
  <c r="C34" i="2"/>
  <c r="D32" i="2"/>
  <c r="C32" i="2"/>
  <c r="D31" i="2"/>
  <c r="C31" i="2"/>
  <c r="D9" i="6"/>
  <c r="D10" i="6"/>
  <c r="D11" i="6"/>
  <c r="D12" i="6"/>
  <c r="D13" i="6"/>
  <c r="D15" i="6"/>
  <c r="D16" i="6"/>
  <c r="D17" i="6"/>
  <c r="D18" i="6"/>
  <c r="D19" i="6"/>
  <c r="D20" i="6"/>
  <c r="D22" i="6"/>
  <c r="D23" i="6"/>
  <c r="D24" i="6"/>
  <c r="D25" i="6"/>
  <c r="D26" i="6"/>
  <c r="D27" i="6"/>
  <c r="D28" i="6"/>
  <c r="D29" i="6"/>
  <c r="D30" i="6"/>
  <c r="D8" i="6"/>
  <c r="D9" i="2"/>
  <c r="D10" i="2"/>
  <c r="D11" i="2"/>
  <c r="D12" i="2"/>
  <c r="D13" i="2"/>
  <c r="D14" i="2"/>
  <c r="D15" i="2"/>
  <c r="D16" i="2"/>
  <c r="D17" i="2"/>
  <c r="D18" i="2"/>
  <c r="D19" i="2"/>
  <c r="D20" i="2"/>
  <c r="D21" i="2"/>
  <c r="D22" i="2"/>
  <c r="D23" i="2"/>
  <c r="D24" i="2"/>
  <c r="D25" i="2"/>
  <c r="D26" i="2"/>
  <c r="D27" i="2"/>
  <c r="D28" i="2"/>
  <c r="D29" i="2"/>
  <c r="D30" i="2"/>
  <c r="D8" i="2"/>
  <c r="C12" i="3"/>
  <c r="C9" i="6"/>
  <c r="C10" i="6"/>
  <c r="C11" i="6"/>
  <c r="C12" i="6"/>
  <c r="C13" i="6"/>
  <c r="C15" i="6"/>
  <c r="C16" i="6"/>
  <c r="C17" i="6"/>
  <c r="C18" i="6"/>
  <c r="C19" i="6"/>
  <c r="C20" i="6"/>
  <c r="C22" i="6"/>
  <c r="C23" i="6"/>
  <c r="C24" i="6"/>
  <c r="C25" i="6"/>
  <c r="C26" i="6"/>
  <c r="C27" i="6"/>
  <c r="C28" i="6"/>
  <c r="C29" i="6"/>
  <c r="C30" i="6"/>
  <c r="C8" i="6"/>
  <c r="C9" i="2"/>
  <c r="C10" i="2"/>
  <c r="C11" i="2"/>
  <c r="C12" i="2"/>
  <c r="C13" i="2"/>
  <c r="C14" i="2"/>
  <c r="C15" i="2"/>
  <c r="C16" i="2"/>
  <c r="C17" i="2"/>
  <c r="C18" i="2"/>
  <c r="C19" i="2"/>
  <c r="C20" i="2"/>
  <c r="C21" i="2"/>
  <c r="C22" i="2"/>
  <c r="C23" i="2"/>
  <c r="C24" i="2"/>
  <c r="C25" i="2"/>
  <c r="C26" i="2"/>
  <c r="C27" i="2"/>
  <c r="C28" i="2"/>
  <c r="C29" i="2"/>
  <c r="C30" i="2"/>
  <c r="C8" i="2"/>
  <c r="B13" i="3"/>
  <c r="B14" i="3"/>
  <c r="B15" i="3"/>
  <c r="B12" i="3"/>
</calcChain>
</file>

<file path=xl/sharedStrings.xml><?xml version="1.0" encoding="utf-8"?>
<sst xmlns="http://schemas.openxmlformats.org/spreadsheetml/2006/main" count="987" uniqueCount="343">
  <si>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</si>
  <si>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</si>
  <si>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</si>
  <si>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</si>
  <si>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</si>
  <si>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</si>
  <si>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</si>
  <si>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</si>
  <si>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</si>
  <si>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</si>
  <si>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</si>
  <si>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Data on single-use plastic products placed on the market.</t>
  </si>
  <si>
    <t>CfB-Consump.Red.Measures</t>
  </si>
  <si>
    <t>Measures to achieve reduction in the consumption of single-use plastic cups for beverages, including their covers and lids, referred to in Part A, point (1), of the Annex to Directive (EU) 2019/904.</t>
  </si>
  <si>
    <t>FC-Consump.Red.Measures</t>
  </si>
  <si>
    <t>Measures to achieve reduction in the consumption of single-use plastic food containers, referred to in Part A, point (2), of the Annex to Directive (EU) 2019/904.</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</si>
  <si>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</si>
  <si>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</si>
  <si>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</si>
  <si>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</si>
  <si>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</si>
  <si>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</si>
  <si>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</si>
  <si>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</si>
  <si>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</si>
  <si>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</si>
  <si>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</si>
  <si>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</si>
  <si>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</si>
  <si>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</si>
  <si>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</si>
  <si>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</si>
  <si>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Weight</t>
  </si>
  <si>
    <t>COUNTRY:</t>
  </si>
  <si>
    <t>Portugal</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</si>
  <si>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</si>
  <si>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</si>
  <si>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</si>
  <si>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</si>
  <si>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</si>
  <si>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</si>
  <si>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</si>
  <si>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</si>
  <si>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</si>
  <si>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</si>
  <si>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</si>
  <si>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</si>
  <si>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</si>
  <si>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</si>
  <si>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</si>
  <si>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</si>
  <si>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</si>
  <si>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</si>
  <si>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</si>
  <si>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</si>
  <si>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</si>
  <si>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</si>
  <si>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</si>
  <si>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</si>
  <si>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</si>
  <si>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</si>
  <si>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</si>
  <si>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</si>
  <si>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</si>
  <si>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</si>
  <si>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</si>
  <si>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</si>
  <si>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</si>
  <si>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</si>
  <si>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</si>
  <si>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</si>
  <si>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</si>
  <si>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</si>
  <si>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</si>
  <si>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</si>
  <si>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</si>
  <si>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</si>
  <si>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</si>
  <si>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National objectives to reduce the consumption of the single use products: cups for beverages and food containers for immediate consumption</t>
  </si>
  <si>
    <t>https://diariodarepublica.pt/dr/detalhe/decreto-lei/78-2021-171871496</t>
  </si>
  <si>
    <t>Reduction targets are set in terms of plastic mass contained on those products placed on the market: by 31 December 2026, a 80% reduction in consumption compared to 2022; by 31 December 2030, a 90% reduction in consumption compared to 2022 (Article 5 of Decree-Law no.78/2021, as currently worded)</t>
  </si>
  <si>
    <t>Mandatory</t>
  </si>
  <si>
    <t>National</t>
  </si>
  <si>
    <t>Producers</t>
  </si>
  <si>
    <t>Importers</t>
  </si>
  <si>
    <t>Quantitative targets for increasing the share of reusable alternatives to SUP CfB placed on the market and made available to consumers</t>
  </si>
  <si>
    <t>No</t>
  </si>
  <si>
    <t>Promotion of sustainable alternatives to SUP CfB (including reusable plastic CfB)</t>
  </si>
  <si>
    <t>Measures promoting reusable alternatives to SUP CfB in public administrations</t>
  </si>
  <si>
    <t>Public sector bodies must provide reusable bottles and provide tap water filling stations.</t>
  </si>
  <si>
    <t>https://data.dre.pt/eli/resolconsmin/141/2018/p/cons/20181107/pt/html</t>
  </si>
  <si>
    <t>Public sector bodies must provide reusable bottles and provide tap water filling stations for its workers (item c) from no.5 of Cabinet Resolution no. 148/2018).</t>
  </si>
  <si>
    <t>Consumers</t>
  </si>
  <si>
    <t>&lt; Please select &gt;</t>
  </si>
  <si>
    <t>Measures establishing obligations or incentives for economic operators to make reusable alternatives to SUP CfB available to consumers in large public events</t>
  </si>
  <si>
    <t>No disposable cutlery  (including plastic cups) can be used when serving food and beverages in large events.</t>
  </si>
  <si>
    <t>https://data.dre.pt/eli/lei/76/2019/p/cons/20210924/pt/html</t>
  </si>
  <si>
    <t>All cutlery (including cups) used in large public events must be reusable or, alternatively, biodegradable. Limitation established in item 1, Article 3 of Law No. 76/2019 as currently worded).</t>
  </si>
  <si>
    <t>Vendors</t>
  </si>
  <si>
    <t>Measures establishing “bring-your-own” systems allowing consumers to bring their own cups for beverages</t>
  </si>
  <si>
    <t>Vending machines must allow customers to use their own containers.</t>
  </si>
  <si>
    <t>https://data.dre.pt/eli/dec-lei/78/2021/p/cons/20240326/pt/html</t>
  </si>
  <si>
    <t>Vending machines must allow customers to use their own containers (Article no. 6 from Decree-Law no. 78/2021, as currently worded)</t>
  </si>
  <si>
    <t>Promotion of business models that provide reusable alternatives to SUP CfB</t>
  </si>
  <si>
    <t>Measures establishing obligations or incentives for economic operators to provide sustainable alternative CfB at the point of sale to the final consumer</t>
  </si>
  <si>
    <t>Whenever available on the market, HORECA companies must serve drinks packed in reusable primary packaging.</t>
  </si>
  <si>
    <t>https://data.dre.pt/eli/dec-lei/152-d/2017/p/cons/20240517/pt/html</t>
  </si>
  <si>
    <t>Drinks (sodas, juice, mineral water, beer, wine*) consumed in hotels, restaurants or catering must be served in reusable primary packaging whenever available.
* with some exceptions (item no. 1 from Article 25-A of Decree-Law no. 152-D/2017, as currently worded).</t>
  </si>
  <si>
    <t>Promotion of free public sources of drinking water encouraging people to bring a refillable cup or drink from the tap</t>
  </si>
  <si>
    <t>All companies from the HORECA (hotels, restaurants and catering) sector must provide free reusable cups and  tap water.</t>
  </si>
  <si>
    <t>All companies from the HORECA (hotels, restaurants and catering) sector must provide free reusable cups and water (item no. 5 from Article 25-A of Decree-Law no. 152-D/2017, as currently worded)</t>
  </si>
  <si>
    <t>Economic instruments</t>
  </si>
  <si>
    <t>Levies imposed on economic operators when placing SUP CfB on the market</t>
  </si>
  <si>
    <t>Creation of a EUR 0.30 payment per packaging made from plastic (including plastic cups)</t>
  </si>
  <si>
    <t>https://data.dre.pt/eli/lei/82-d/2014/p/cons/20231229/pt/html</t>
  </si>
  <si>
    <t>Creation of a EUR 0.30 payment per packaging made from plastic, aluminium or multi-material plastic or multi-material with plastic or aluminium, in ready-to-eat meals, for immediate consumption or take-away, and ready-to-eat meals for delivery (Article 49-A of Law No. 82-D/2014 as currently worded)</t>
  </si>
  <si>
    <t>Green Public Procurement</t>
  </si>
  <si>
    <t>New contracts to acquire goods or services cannot include SUP items (including plastic cups).</t>
  </si>
  <si>
    <t>As of september/2018, no public sector contracts to provide goods or services to the Portuguese administration can include SUP items (except for the Autonomous Administration and other corporate persons subject to public contract rules) (item a) from no.5 of Cabinet Resolution no. 148/2018).</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</si>
  <si>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</si>
  <si>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</si>
  <si>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</si>
  <si>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</si>
  <si>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Beverage SUP cup products are subject to all the obligations established in the law in terms of extended producer responsibility.</t>
  </si>
  <si>
    <t>Beverage SUP cup products are subject to all the obligations established in the law in terms of extended producer responsibility (Article no. 8-A from Decree-Law no. 78/2021, as currently worded).</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</si>
  <si>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</si>
  <si>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</si>
  <si>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No cups for beverages made of expanded polystyrene can be placed on the market.</t>
  </si>
  <si>
    <t>Along with other SUP products, cups for beverages made of expanded polystyrene cannot be placed on the market as of november 2021 (Article no. 4 from Decree-Law no. 78/2021, as currently worded)</t>
  </si>
  <si>
    <t>Restrictions on the making available of SUP CfB in certain specific locations (e.g. public beaches or parks) or by certain economic operators and public administrations</t>
  </si>
  <si>
    <t>Restrictions on the use of SUP CfB when serving drinks to consumers</t>
  </si>
  <si>
    <t>No disposable cutlery  (including plastic cups) can be used when serving food and beverages in retail sector activity.</t>
  </si>
  <si>
    <t>Limitation established in item 4, Article 3 of Law No. 76/2019 as currently worded).</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</si>
  <si>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</si>
  <si>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</si>
  <si>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</si>
  <si>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</si>
  <si>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</si>
  <si>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</si>
  <si>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</si>
  <si>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Producers of SUP cups are responsible for promoting yearly campains.</t>
  </si>
  <si>
    <t>Yealy campains involve, at least, providing information about available reusable alternatives to the SUP, the environmental impact of inadequate means of disposal, and the impact on the sewer systems (Article no. 13 from Decree-Law no. 78/2021, as currently worded).</t>
  </si>
  <si>
    <t>Promotion of venues connected to reusable schemes (e.g. “bring your own cup” schemes)</t>
  </si>
  <si>
    <t>Other additional measures</t>
  </si>
  <si>
    <t>Promotion of sustainable alternatives to SUP FC (including reusable plastics)</t>
  </si>
  <si>
    <t xml:space="preserve">Restrictions on the placing on the market of SUP CfB in order to ensure that they are substituted with alternatives that are re-usable or do not contain plastic or contain less plastic as referred to in Article 4(1), third subparagraph, of Directive (EU) </t>
  </si>
  <si>
    <t>No drinks can be served  in disposable plastic cups in large events.</t>
  </si>
  <si>
    <t>https://data.dre.pt/eli/declegreg/5/2022/03/04/a/dre/pt/html</t>
  </si>
  <si>
    <t>No drinks can be served  in disposable plastic cups in large events (Article no. 9 from Regional Legislative Decree no. 5/2022/A, as currently worded)</t>
  </si>
  <si>
    <t>Regional</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</si>
  <si>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</si>
  <si>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</si>
  <si>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</si>
  <si>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Reduction targets are set in terms of plastic mass contained on those products placed on the market: by 31 December 2026, a 80% reduction in consumption compared to 2022; by 31 December 2030, a 90% reduction in consumption compared to 2022 (Article 5 of Decree-Law no.187/2021, as currently worded)</t>
  </si>
  <si>
    <t>Quantitative targets for increasing the share of reusable alternatives to SUP FC placed on the market and made available to consumers</t>
  </si>
  <si>
    <t>Measures promoting reusable alternatives to SUP FC in public administrations</t>
  </si>
  <si>
    <t>Measures establishing obligations or incentives for economic operators to make reusable alternatives to SUP FC available to consumers in large public events</t>
  </si>
  <si>
    <t>No disposable cutlery  (including food containers) can be used when serving food and beverages in large events.</t>
  </si>
  <si>
    <t>All cutlery (including food containers) used in large public events must be reusable or, alternatively, biodegradable. Limitation established in item 1, Article 3 of Law No. 76/2019 as currently worded).</t>
  </si>
  <si>
    <t>Measures establishing “bring-your-own” systems allowing consumers to bring their own food container</t>
  </si>
  <si>
    <t>When buying food in bulk in retail stores, the customer can bring its own container.</t>
  </si>
  <si>
    <t>When buying food in bulk in retail stores, the customer can bring its own container, as long as food safety is guaranteed (Item 3 from Article no. 23-B of Decree-Law no. 152-D/2017 in its current wording).</t>
  </si>
  <si>
    <t>Promotion of business models that provide reusable alternatives to SUP FC, such as deposit systems</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</si>
  <si>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</si>
  <si>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https://diariodarepublica.pt/dr/detalhe/aviso/19975-2021-173286479</t>
  </si>
  <si>
    <t>The call for application can be seen in Notice No. 19975/2021, published in Diário da República No. 206, 2nd series, of October 22, 2021. There was an approved application. The reuse model started running by the end 2022. The project is available at https://ecoceno.pt/</t>
  </si>
  <si>
    <t>Voluntary</t>
  </si>
  <si>
    <t>Other</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</si>
  <si>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</si>
  <si>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</si>
  <si>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</si>
  <si>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Creation of a EUR 0.30 payment per packaging made from plastic (including food containers). Doesn't apply if the packaging is 100% recyclable, in monomaterial, and that have on average at least 25% of recycled material.</t>
  </si>
  <si>
    <t>Creation of a EUR 0.30 payment per packaging made from plastic, aluminium or multi-material plastic or multi-material with plastic or aluminium, in ready-to-eat meals, for immediate consumption or take-away, and ready-to-eat meals for delivery. Doesn't apply if the packaging is 100% recyclable, in monomaterial, and that have on average at least 25% of recycled material. (Article 49-A of Law No. 82-D/2014 as currently worded)</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</si>
  <si>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</si>
  <si>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</si>
  <si>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</si>
  <si>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</si>
  <si>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SUP FC producers are responsible for supporting the cost of different measuses, including the cleaning, transport and treatment of its waste.</t>
  </si>
  <si>
    <t>SUP FC are subject to all the obligations established in the law in terms of extended producer responsibility (Article no. 8-B from Decree-Law no.78/2021, as currently worded).</t>
  </si>
  <si>
    <t>Restrictions on the placing on the market of SUP FC in order to ensure that they are substituted with alternatives that are reusable or do not contain plastic or contain less plastic as referred to in Article 4(1), third subparagraph, of Directive (EU) 2019/904</t>
  </si>
  <si>
    <t>No food containers made of expanded polystyrene can be placed on the market.</t>
  </si>
  <si>
    <t>Along with other SUP products, food containers made of expanded polystyrene cannot be placed on the market as of november 2021 (Article no. 4 from Decree-Law no. 78/2021, as currently worded)</t>
  </si>
  <si>
    <t>Restrictions on the making available of SUP FC in certain specific locations (e.g. public beaches or parks) or by certain economic operators and public administrations</t>
  </si>
  <si>
    <t>Restrictions on the use of SUP FC when providing food to consumers</t>
  </si>
  <si>
    <t>No disposable cutlery  (including food containers) can be used when serving food and beverages in retail sector activity.</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</si>
  <si>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</si>
  <si>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</si>
  <si>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</si>
  <si>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</si>
  <si>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Producers of SUP food containers are responsible for promoting yearly campains.</t>
  </si>
  <si>
    <t>Yearly campains involve, at least, providing information about available reusable alternatives to the SUP, the environmental impact of inadequate means of disposal, and the impact on the sewer systems (Article no. 13 from Decree-Law no. 78/2021, as currently worded).</t>
  </si>
  <si>
    <t>Promotion of venues connected to reusable schemes (e.g. “bring your own food container” schemes)</t>
  </si>
  <si>
    <t>No disposable cutlery  (including food containers) can be used when serving food and beverages in large events.(Article no. 11 from Regional Legislative Decree no. 5/2022/A, as currently worded)</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</si>
  <si>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</si>
  <si>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</si>
  <si>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</si>
  <si>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</si>
  <si>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APA - Portuguese Environment Agency</t>
  </si>
  <si>
    <t>Contact name:</t>
  </si>
  <si>
    <t>Contact email address:</t>
  </si>
  <si>
    <t>Contact phone number:</t>
  </si>
  <si>
    <t>Reference year:</t>
  </si>
  <si>
    <t>Delivery date:</t>
  </si>
  <si>
    <t>28/06/2024</t>
  </si>
  <si>
    <t>Version:</t>
  </si>
  <si>
    <t>1.1</t>
  </si>
  <si>
    <t>Link to data publication by the Member State (if any):</t>
  </si>
  <si>
    <t>The data provided on this report is yet to be published in the portuguese environment state portal in:
- https://apambiente.pt/residuos/plasticos-de-utilizacao-unica-0</t>
  </si>
  <si>
    <t>2. Description of the parties involved in the data collection:</t>
  </si>
  <si>
    <t>Name of institution</t>
  </si>
  <si>
    <t>Description of key responsibilities</t>
  </si>
  <si>
    <t>National waste authority, depends on the ministry of environment and is responsible for this report</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</si>
  <si>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</si>
  <si>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</si>
  <si>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</si>
  <si>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</si>
  <si>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</si>
  <si>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</si>
  <si>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</si>
  <si>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</si>
  <si>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</si>
  <si>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Efforts were made to collect data through the packaging PRO's, with response of only 1of the 3 existing. The PRO in question had a share of market of 70,42% (in weight) in 2022 for plastic packaging, and obtained a response rate from its producers of 88%.</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</si>
  <si>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</si>
  <si>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</si>
  <si>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</si>
  <si>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Producers report to on Producer’s Registry APA electronic platform, concerning placing on the market of SUP Food Containers. However, due to limited time and staff restrictions, it was not possible to inquiry these stakeholders about cups for beverages. Efforts are still pretended to be made using this methodology, but with no date yet foreseen.</t>
  </si>
  <si>
    <t>Compositional analyses</t>
  </si>
  <si>
    <t>Electronic registry</t>
  </si>
  <si>
    <t>Currently, Decree-Law No 78/2021 (https://data.dre.pt/eli/dec-lei/78/2021/p/cons/20240326/pt/html) enables EPR schemes for non-packaging cups for beaverages from 31/12/2024, since 25/11/2022. Up to date, there are still no PRO for this SUP products, but a requirement with intentiont for authorization has been submitted. Thus, there is not possible to the eventual producers to report on the existing national producer's registry.</t>
  </si>
  <si>
    <t>Administrative reporting</t>
  </si>
  <si>
    <t>Production statistics - national codes</t>
  </si>
  <si>
    <t>Tax statistics</t>
  </si>
  <si>
    <t>Efforts were made to collecta data through the National Tax and Costums Authority, with no results until this date. In Article 320 of Law No. 75-B/2020 of 31 December (creation of a contribution of EUR 0.30 per packaging for packaging made from plastic, aluminium or multi-material plastic or multi-material with plastic or aluminium which is purchased with ready-to-eat meals, ready-to-eat meals for immediate consumption or take-away, and ready-to-eat meals for home delivery), in the meanwhile published in Ordinance 331-E/2021, December 31, also recently incorporated in Law 82-D/2014, December 31 (in amendment produced by Law 82/2023, of December 29) in article 49a [https://diariodarepublica.pt/dr/legislacao-consolidada/lei/2014-66624400]</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</si>
  <si>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</si>
  <si>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</si>
  <si>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</si>
  <si>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</si>
  <si>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</si>
  <si>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Producers Register - only data for food containers POM (cells H15 e J15 of CfB&amp;FC-POM sheet. Due to a design flaw, neither the quantity of fully and partially plastic plastic product placed on the market, nor the respective quantities of plastic, was questioned.</t>
  </si>
  <si>
    <t>Efforts were made to collecta data through the National Tax and Costums Authority, with no results until this date. n Article 320 of Law No. 75-B/2020 of 31 December (creation of a contribution of EUR 0.30 per packaging for packaging made from plastic, aluminium or multi-material plastic or multi-material with plastic or aluminium which is purchased with ready-to-eat meals, ready-to-eat meals for immediate consumption or take-away, and ready-to-eat meals for home delivery), in the meanwhile published in Ordinance 331-E/2021, December 31, also recently incorporated in Law 82-D/2014, December 31 (in amendment produced by Law 82/2023, of December 29) in article 49a [https://diariodarepublica.pt/dr/legislacao-consolidada/lei/2014-66624400]</t>
  </si>
  <si>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</si>
  <si>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</si>
  <si>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</si>
  <si>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</si>
  <si>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</si>
  <si>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</si>
  <si>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</si>
  <si>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</si>
  <si>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</si>
  <si>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</si>
  <si>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</si>
  <si>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</si>
  <si>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</si>
  <si>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</si>
  <si>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</si>
  <si>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</si>
  <si>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</si>
  <si>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</si>
  <si>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</si>
  <si>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</si>
  <si>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</si>
  <si>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</si>
  <si>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</si>
  <si>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</si>
  <si>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</si>
  <si>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</si>
  <si>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</si>
  <si>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</si>
  <si>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</si>
  <si>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</si>
  <si>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</si>
  <si>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</si>
  <si>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</si>
  <si>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</si>
  <si>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</si>
  <si>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</si>
  <si>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</si>
  <si>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</si>
  <si>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FC is mandatorily declared or reported by economic operators in the Producers Registry APA online platform. Due to a design flaw, neither the quantity of fully and partially plastic plastic product placed on the market, nor the respective quantities of plastic, was questioned for FC.
There's still not possible to the eventual producers of cups for beverages to report on the existing national producer's registry.</t>
  </si>
  <si>
    <t>Measurement errors(3)</t>
  </si>
  <si>
    <t>Data collection test instruments(4)
(e.g. questionnaires)</t>
  </si>
  <si>
    <t>Processing errors(5)</t>
  </si>
  <si>
    <t>Non-response errors(6)</t>
  </si>
  <si>
    <t>see comments in cell G25</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</si>
  <si>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</si>
  <si>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</si>
  <si>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</si>
  <si>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</si>
  <si>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</si>
  <si>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</si>
  <si>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</si>
  <si>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</si>
  <si>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</si>
  <si>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</si>
  <si>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</si>
  <si>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</si>
  <si>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</si>
  <si>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</si>
  <si>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</si>
  <si>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</si>
  <si>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</si>
  <si>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</si>
  <si>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</si>
  <si>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Countries</t>
  </si>
  <si>
    <t>Weight/Number</t>
  </si>
  <si>
    <t>Yes/No</t>
  </si>
  <si>
    <t>Mandatory/voluntary</t>
  </si>
  <si>
    <t>Coverage of the measure</t>
  </si>
  <si>
    <t>Target group of the measure</t>
  </si>
  <si>
    <t>(yes/no/no data available at country level)</t>
  </si>
  <si>
    <t>Sheets</t>
  </si>
  <si>
    <t>Austria</t>
  </si>
  <si>
    <t>Local</t>
  </si>
  <si>
    <t>Belgium</t>
  </si>
  <si>
    <t>Number</t>
  </si>
  <si>
    <t>Bulgaria</t>
  </si>
  <si>
    <t>No data available at country level &gt; Specify in "Additional comments"</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</si>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</sst>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4">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17" zoomScale="115" zoomScaleNormal="115" workbookViewId="0">
      <selection activeCell="B14" sqref="B14"/>
    </sheetView>
  </sheetViews>
  <sheetFormatPr defaultRowHeight="14.4"/>
  <cols>
    <col min="1" max="1" width="8.6640625" style="2"/>
    <col min="2" max="2" width="39" customWidth="1"/>
    <col min="3" max="3" width="179.6640625" customWidth="1"/>
  </cols>
  <sheetData>
    <row r="1" spans="1:67" s="2" customFormat="1"/>
    <row r="2" spans="1:67" ht="42" customHeight="1">
      <c r="B2" s="52" t="s">
        <v>0</v>
      </c>
      <c r="C2" s="5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3" t="s">
        <v>1</v>
      </c>
      <c r="C3" s="5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4" t="s">
        <v>2</v>
      </c>
      <c r="C4" s="5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0" t="s">
        <v>3</v>
      </c>
      <c r="C6" s="5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0" t="s">
        <v>5</v>
      </c>
      <c r="C9" s="5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1" t="s">
        <v>7</v>
      </c>
      <c r="C12" s="5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10</v>
      </c>
      <c r="C14" s="20"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12</v>
      </c>
      <c r="C15" s="20"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14</v>
      </c>
      <c r="C16" s="20"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16</v>
      </c>
      <c r="C17" s="20"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18</v>
      </c>
      <c r="C18" s="20"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20</v>
      </c>
      <c r="C19" s="20"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22</v>
      </c>
      <c r="C20" s="20" t="s">
        <v>23</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24</v>
      </c>
      <c r="C23" s="18" t="s">
        <v>25</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A8" zoomScale="70" zoomScaleNormal="70" workbookViewId="0">
      <selection activeCell="H15" sqref="H15"/>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6" t="s">
        <v>26</v>
      </c>
      <c r="E2" s="37" t="s">
        <v>27</v>
      </c>
      <c r="F2" s="6"/>
      <c r="G2" s="59" t="s">
        <v>28</v>
      </c>
      <c r="H2" s="6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6"/>
      <c r="E3" s="36" t="s">
        <v>29</v>
      </c>
      <c r="G3" s="61" t="s">
        <v>30</v>
      </c>
      <c r="H3" s="6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31</v>
      </c>
      <c r="H4" s="27" t="s">
        <v>32</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33</v>
      </c>
      <c r="E5" s="27" t="s">
        <v>34</v>
      </c>
      <c r="F5" s="8"/>
      <c r="G5" s="15" t="s">
        <v>35</v>
      </c>
      <c r="H5" s="27" t="s">
        <v>32</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36</v>
      </c>
      <c r="E6" s="27" t="s">
        <v>37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4" t="s">
        <v>38</v>
      </c>
      <c r="E8" s="65"/>
      <c r="F8" s="65"/>
      <c r="G8" s="6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7" t="s">
        <v>39</v>
      </c>
      <c r="C10" s="57" t="s">
        <v>40</v>
      </c>
      <c r="D10" s="72"/>
      <c r="E10" s="70" t="s">
        <v>41</v>
      </c>
      <c r="F10" s="67" t="s">
        <v>42</v>
      </c>
      <c r="G10" s="68"/>
      <c r="H10" s="68"/>
      <c r="I10" s="68"/>
      <c r="J10" s="68"/>
      <c r="K10" s="6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58"/>
      <c r="C11" s="58"/>
      <c r="D11" s="72"/>
      <c r="E11" s="71"/>
      <c r="F11" s="3" t="s">
        <v>43</v>
      </c>
      <c r="G11" s="3" t="s">
        <v>44</v>
      </c>
      <c r="H11" s="3" t="s">
        <v>45</v>
      </c>
      <c r="I11" s="3" t="s">
        <v>46</v>
      </c>
      <c r="J11" s="3" t="s">
        <v>47</v>
      </c>
      <c r="K11" s="3" t="s">
        <v>48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Portugal</v>
      </c>
      <c r="C12" s="16" t="str">
        <f>$E$6</f>
        <v>2022</v>
      </c>
      <c r="D12" s="57" t="s">
        <v>49</v>
      </c>
      <c r="E12" s="4" t="s">
        <v>50</v>
      </c>
      <c r="F12" s="34">
        <v>10367</v>
      </c>
      <c r="G12" s="35"/>
      <c r="H12" s="48">
        <f>F12</f>
        <v>10367</v>
      </c>
      <c r="I12" s="48">
        <f>G12</f>
        <v>0</v>
      </c>
      <c r="J12" s="34">
        <v>601170</v>
      </c>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Portugal</v>
      </c>
      <c r="C13" s="17" t="s">
        <v>37</v>
      </c>
      <c r="D13" s="58"/>
      <c r="E13" s="5" t="s">
        <v>51</v>
      </c>
      <c r="F13" s="35">
        <v>4854</v>
      </c>
      <c r="G13" s="35"/>
      <c r="H13" s="49">
        <f>F13</f>
        <v>4854</v>
      </c>
      <c r="I13" s="49">
        <f>G13</f>
        <v>0</v>
      </c>
      <c r="J13" s="35">
        <v>352827</v>
      </c>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Portugal</v>
      </c>
      <c r="C14" s="17" t="s">
        <v>37</v>
      </c>
      <c r="D14" s="58" t="s">
        <v>52</v>
      </c>
      <c r="E14" s="5" t="s">
        <v>50</v>
      </c>
      <c r="F14" s="34">
        <v>213</v>
      </c>
      <c r="G14" s="35"/>
      <c r="H14" s="34">
        <v>486</v>
      </c>
      <c r="I14" s="35"/>
      <c r="J14" s="34">
        <v>134079</v>
      </c>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Portugal</v>
      </c>
      <c r="C15" s="17" t="s">
        <v>37</v>
      </c>
      <c r="D15" s="58"/>
      <c r="E15" s="5" t="s">
        <v>53</v>
      </c>
      <c r="F15" s="35">
        <v>305</v>
      </c>
      <c r="G15" s="35"/>
      <c r="H15" s="35">
        <v>374</v>
      </c>
      <c r="I15" s="35"/>
      <c r="J15" s="35">
        <v>33045</v>
      </c>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54</v>
      </c>
      <c r="E17" s="63" t="s">
        <v>55</v>
      </c>
      <c r="F17" s="63"/>
      <c r="G17" s="63"/>
      <c r="H17" s="63"/>
      <c r="I17" s="63"/>
      <c r="J17" s="63"/>
      <c r="K17" s="6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56</v>
      </c>
      <c r="E18" s="63" t="s">
        <v>57</v>
      </c>
      <c r="F18" s="63"/>
      <c r="G18" s="63"/>
      <c r="H18" s="63"/>
      <c r="I18" s="63"/>
      <c r="J18" s="63"/>
      <c r="K18" s="6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58</v>
      </c>
      <c r="E19" s="63" t="s">
        <v>59</v>
      </c>
      <c r="F19" s="63"/>
      <c r="G19" s="63"/>
      <c r="H19" s="63"/>
      <c r="I19" s="63"/>
      <c r="J19" s="63"/>
      <c r="K19" s="6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G1" zoomScale="80" zoomScaleNormal="80" workbookViewId="0">
      <pane ySplit="7" topLeftCell="A8" activePane="bottomLeft" state="frozen"/>
      <selection pane="bottomLeft" activeCell="M6" sqref="M6"/>
    </sheetView>
  </sheetViews>
  <sheetFormatPr defaultRowHeight="14.4"/>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78" t="s">
        <v>26</v>
      </c>
      <c r="F2" s="73" t="s">
        <v>60</v>
      </c>
      <c r="G2" s="74"/>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79"/>
      <c r="F3" s="80" t="s">
        <v>61</v>
      </c>
      <c r="G3" s="81"/>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4" t="s">
        <v>62</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144.6" thickBot="1">
      <c r="C8" s="22" t="str">
        <f>'CfB&amp;FC-PoM'!$E$5</f>
        <v>Portugal</v>
      </c>
      <c r="D8" s="22" t="str">
        <f>'CfB&amp;FC-PoM'!$E$6</f>
        <v>2022</v>
      </c>
      <c r="E8" s="33" t="s">
        <v>75</v>
      </c>
      <c r="F8" s="33" t="s">
        <v>76</v>
      </c>
      <c r="G8" s="31" t="s">
        <v>77</v>
      </c>
      <c r="H8" s="30" t="s">
        <v>78</v>
      </c>
      <c r="I8" s="30" t="s">
        <v>79</v>
      </c>
      <c r="J8" s="30" t="s">
        <v>80</v>
      </c>
      <c r="K8" s="47">
        <v>2021</v>
      </c>
      <c r="L8" s="30" t="s">
        <v>81</v>
      </c>
      <c r="M8" s="30" t="s">
        <v>82</v>
      </c>
      <c r="N8" s="30" t="s">
        <v>83</v>
      </c>
      <c r="O8" s="30" t="s">
        <v>84</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Portugal</v>
      </c>
      <c r="D9" s="22" t="str">
        <f>'CfB&amp;FC-PoM'!$E$6</f>
        <v>2022</v>
      </c>
      <c r="E9" s="33" t="s">
        <v>75</v>
      </c>
      <c r="F9" s="33" t="s">
        <v>85</v>
      </c>
      <c r="G9" s="31" t="s">
        <v>86</v>
      </c>
      <c r="H9" s="30"/>
      <c r="I9" s="30"/>
      <c r="J9" s="30"/>
      <c r="K9" s="47"/>
      <c r="L9" s="30"/>
      <c r="M9" s="30"/>
      <c r="N9" s="30"/>
      <c r="O9" s="30"/>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72.599999999999994" thickBot="1">
      <c r="C10" s="22" t="str">
        <f>'CfB&amp;FC-PoM'!$E$5</f>
        <v>Portugal</v>
      </c>
      <c r="D10" s="22" t="str">
        <f>'CfB&amp;FC-PoM'!$E$6</f>
        <v>2022</v>
      </c>
      <c r="E10" s="33" t="s">
        <v>87</v>
      </c>
      <c r="F10" s="33" t="s">
        <v>88</v>
      </c>
      <c r="G10" s="31" t="s">
        <v>77</v>
      </c>
      <c r="H10" s="30" t="s">
        <v>89</v>
      </c>
      <c r="I10" s="30" t="s">
        <v>90</v>
      </c>
      <c r="J10" s="30" t="s">
        <v>91</v>
      </c>
      <c r="K10" s="47">
        <v>2019</v>
      </c>
      <c r="L10" s="30" t="s">
        <v>81</v>
      </c>
      <c r="M10" s="30" t="s">
        <v>82</v>
      </c>
      <c r="N10" s="30" t="s">
        <v>92</v>
      </c>
      <c r="O10" s="30" t="s">
        <v>93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101.4" thickBot="1">
      <c r="C11" s="22" t="str">
        <f>'CfB&amp;FC-PoM'!$E$5</f>
        <v>Portugal</v>
      </c>
      <c r="D11" s="22" t="str">
        <f>'CfB&amp;FC-PoM'!$E$6</f>
        <v>2022</v>
      </c>
      <c r="E11" s="33" t="s">
        <v>87</v>
      </c>
      <c r="F11" s="33" t="s">
        <v>94</v>
      </c>
      <c r="G11" s="31" t="s">
        <v>77</v>
      </c>
      <c r="H11" s="42" t="s">
        <v>95</v>
      </c>
      <c r="I11" s="42" t="s">
        <v>96</v>
      </c>
      <c r="J11" s="42" t="s">
        <v>97</v>
      </c>
      <c r="K11" s="47">
        <v>2021</v>
      </c>
      <c r="L11" s="30" t="s">
        <v>81</v>
      </c>
      <c r="M11" s="30" t="s">
        <v>82</v>
      </c>
      <c r="N11" s="30" t="s">
        <v>98</v>
      </c>
      <c r="O11" s="30" t="s">
        <v>92</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72.599999999999994" thickBot="1">
      <c r="C12" s="22" t="str">
        <f>'CfB&amp;FC-PoM'!$E$5</f>
        <v>Portugal</v>
      </c>
      <c r="D12" s="22" t="str">
        <f>'CfB&amp;FC-PoM'!$E$6</f>
        <v>2022</v>
      </c>
      <c r="E12" s="33" t="s">
        <v>87</v>
      </c>
      <c r="F12" s="33" t="s">
        <v>99</v>
      </c>
      <c r="G12" s="31" t="s">
        <v>77</v>
      </c>
      <c r="H12" s="42" t="s">
        <v>100</v>
      </c>
      <c r="I12" s="42" t="s">
        <v>101</v>
      </c>
      <c r="J12" s="42" t="s">
        <v>102</v>
      </c>
      <c r="K12" s="47">
        <v>2025</v>
      </c>
      <c r="L12" s="30" t="s">
        <v>81</v>
      </c>
      <c r="M12" s="30" t="s">
        <v>82</v>
      </c>
      <c r="N12" s="30" t="s">
        <v>98</v>
      </c>
      <c r="O12" s="30" t="s">
        <v>92</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c r="C13" s="22" t="str">
        <f>'CfB&amp;FC-PoM'!$E$5</f>
        <v>Portugal</v>
      </c>
      <c r="D13" s="22" t="str">
        <f>'CfB&amp;FC-PoM'!$E$6</f>
        <v>2022</v>
      </c>
      <c r="E13" s="33" t="s">
        <v>87</v>
      </c>
      <c r="F13" s="33" t="s">
        <v>103</v>
      </c>
      <c r="G13" s="31" t="s">
        <v>86</v>
      </c>
      <c r="H13" s="42"/>
      <c r="I13" s="42"/>
      <c r="J13" s="42"/>
      <c r="K13" s="47"/>
      <c r="L13" s="30"/>
      <c r="M13" s="30"/>
      <c r="N13" s="30"/>
      <c r="O13" s="30"/>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130.19999999999999" thickBot="1">
      <c r="C14" s="22" t="str">
        <f>'CfB&amp;FC-PoM'!$E$5</f>
        <v>Portugal</v>
      </c>
      <c r="D14" s="22" t="str">
        <f>'CfB&amp;FC-PoM'!$E$6</f>
        <v>2022</v>
      </c>
      <c r="E14" s="33" t="s">
        <v>87</v>
      </c>
      <c r="F14" s="33" t="s">
        <v>104</v>
      </c>
      <c r="G14" s="31" t="s">
        <v>77</v>
      </c>
      <c r="H14" s="42" t="s">
        <v>105</v>
      </c>
      <c r="I14" s="42" t="s">
        <v>106</v>
      </c>
      <c r="J14" s="42" t="s">
        <v>107</v>
      </c>
      <c r="K14" s="47">
        <v>2021</v>
      </c>
      <c r="L14" s="30" t="s">
        <v>81</v>
      </c>
      <c r="M14" s="30" t="s">
        <v>82</v>
      </c>
      <c r="N14" s="30" t="s">
        <v>98</v>
      </c>
      <c r="O14" s="30" t="s">
        <v>83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87" thickBot="1">
      <c r="C15" s="22" t="str">
        <f>'CfB&amp;FC-PoM'!$E$5</f>
        <v>Portugal</v>
      </c>
      <c r="D15" s="22" t="str">
        <f>'CfB&amp;FC-PoM'!$E$6</f>
        <v>2022</v>
      </c>
      <c r="E15" s="33" t="s">
        <v>87</v>
      </c>
      <c r="F15" s="33" t="s">
        <v>108</v>
      </c>
      <c r="G15" s="31" t="s">
        <v>77</v>
      </c>
      <c r="H15" s="42" t="s">
        <v>109</v>
      </c>
      <c r="I15" s="42" t="s">
        <v>106</v>
      </c>
      <c r="J15" s="42" t="s">
        <v>110</v>
      </c>
      <c r="K15" s="47">
        <v>2021</v>
      </c>
      <c r="L15" s="30" t="s">
        <v>81</v>
      </c>
      <c r="M15" s="30" t="s">
        <v>82</v>
      </c>
      <c r="N15" s="30" t="s">
        <v>98</v>
      </c>
      <c r="O15" s="30" t="s">
        <v>92</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30.19999999999999" thickBot="1">
      <c r="C16" s="22" t="str">
        <f>'CfB&amp;FC-PoM'!$E$5</f>
        <v>Portugal</v>
      </c>
      <c r="D16" s="22" t="str">
        <f>'CfB&amp;FC-PoM'!$E$6</f>
        <v>2022</v>
      </c>
      <c r="E16" s="33" t="s">
        <v>111</v>
      </c>
      <c r="F16" s="33" t="s">
        <v>112</v>
      </c>
      <c r="G16" s="31" t="s">
        <v>77</v>
      </c>
      <c r="H16" s="42" t="s">
        <v>113</v>
      </c>
      <c r="I16" s="42" t="s">
        <v>114</v>
      </c>
      <c r="J16" s="42" t="s">
        <v>115</v>
      </c>
      <c r="K16" s="47">
        <v>2024</v>
      </c>
      <c r="L16" s="30" t="s">
        <v>81</v>
      </c>
      <c r="M16" s="30" t="s">
        <v>82</v>
      </c>
      <c r="N16" s="30" t="s">
        <v>92</v>
      </c>
      <c r="O16" s="30" t="s">
        <v>98</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30.19999999999999" thickBot="1">
      <c r="C17" s="22" t="str">
        <f>'CfB&amp;FC-PoM'!$E$5</f>
        <v>Portugal</v>
      </c>
      <c r="D17" s="22" t="str">
        <f>'CfB&amp;FC-PoM'!$E$6</f>
        <v>2022</v>
      </c>
      <c r="E17" s="33" t="s">
        <v>111</v>
      </c>
      <c r="F17" s="33" t="s">
        <v>116</v>
      </c>
      <c r="G17" s="31" t="s">
        <v>77</v>
      </c>
      <c r="H17" s="42" t="s">
        <v>117</v>
      </c>
      <c r="I17" s="42" t="s">
        <v>90</v>
      </c>
      <c r="J17" s="42" t="s">
        <v>118</v>
      </c>
      <c r="K17" s="47">
        <v>2019</v>
      </c>
      <c r="L17" s="30" t="s">
        <v>81</v>
      </c>
      <c r="M17" s="30" t="s">
        <v>82</v>
      </c>
      <c r="N17" s="30" t="s">
        <v>98</v>
      </c>
      <c r="O17" s="30" t="s">
        <v>83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Portugal</v>
      </c>
      <c r="D18" s="22" t="str">
        <f>'CfB&amp;FC-PoM'!$E$6</f>
        <v>2022</v>
      </c>
      <c r="E18" s="33" t="s">
        <v>111</v>
      </c>
      <c r="F18" s="33" t="s">
        <v>119</v>
      </c>
      <c r="G18" s="31" t="s">
        <v>86</v>
      </c>
      <c r="H18" s="42"/>
      <c r="I18" s="42"/>
      <c r="J18" s="42"/>
      <c r="K18" s="47"/>
      <c r="L18" s="30"/>
      <c r="M18" s="30"/>
      <c r="N18" s="30"/>
      <c r="O18" s="30"/>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Portugal</v>
      </c>
      <c r="D19" s="22" t="str">
        <f>'CfB&amp;FC-PoM'!$E$6</f>
        <v>2022</v>
      </c>
      <c r="E19" s="33" t="s">
        <v>111</v>
      </c>
      <c r="F19" s="33" t="s">
        <v>120</v>
      </c>
      <c r="G19" s="31" t="s">
        <v>86</v>
      </c>
      <c r="H19" s="42"/>
      <c r="I19" s="42"/>
      <c r="J19" s="42"/>
      <c r="K19" s="47"/>
      <c r="L19" s="30"/>
      <c r="M19" s="30"/>
      <c r="N19" s="30"/>
      <c r="O19" s="30"/>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Portugal</v>
      </c>
      <c r="D20" s="22" t="str">
        <f>'CfB&amp;FC-PoM'!$E$6</f>
        <v>2022</v>
      </c>
      <c r="E20" s="33" t="s">
        <v>111</v>
      </c>
      <c r="F20" s="33" t="s">
        <v>121</v>
      </c>
      <c r="G20" s="31" t="s">
        <v>86</v>
      </c>
      <c r="H20" s="42"/>
      <c r="I20" s="42"/>
      <c r="J20" s="42"/>
      <c r="K20" s="47"/>
      <c r="L20" s="30"/>
      <c r="M20" s="30"/>
      <c r="N20" s="30"/>
      <c r="O20" s="30"/>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87" thickBot="1">
      <c r="C21" s="22" t="str">
        <f>'CfB&amp;FC-PoM'!$E$5</f>
        <v>Portugal</v>
      </c>
      <c r="D21" s="22" t="str">
        <f>'CfB&amp;FC-PoM'!$E$6</f>
        <v>2022</v>
      </c>
      <c r="E21" s="33" t="s">
        <v>111</v>
      </c>
      <c r="F21" s="33" t="s">
        <v>122</v>
      </c>
      <c r="G21" s="31" t="s">
        <v>77</v>
      </c>
      <c r="H21" s="42" t="s">
        <v>123</v>
      </c>
      <c r="I21" s="42" t="s">
        <v>101</v>
      </c>
      <c r="J21" s="42" t="s">
        <v>124</v>
      </c>
      <c r="K21" s="47">
        <v>2024</v>
      </c>
      <c r="L21" s="30" t="s">
        <v>81</v>
      </c>
      <c r="M21" s="30" t="s">
        <v>82</v>
      </c>
      <c r="N21" s="30" t="s">
        <v>83</v>
      </c>
      <c r="O21" s="30" t="s">
        <v>84</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101.4" thickBot="1">
      <c r="C22" s="22" t="str">
        <f>'CfB&amp;FC-PoM'!$E$5</f>
        <v>Portugal</v>
      </c>
      <c r="D22" s="22" t="str">
        <f>'CfB&amp;FC-PoM'!$E$6</f>
        <v>2022</v>
      </c>
      <c r="E22" s="33" t="s">
        <v>125</v>
      </c>
      <c r="F22" s="33" t="s">
        <v>126</v>
      </c>
      <c r="G22" s="31" t="s">
        <v>77</v>
      </c>
      <c r="H22" s="42" t="s">
        <v>127</v>
      </c>
      <c r="I22" s="42" t="s">
        <v>101</v>
      </c>
      <c r="J22" s="42" t="s">
        <v>128</v>
      </c>
      <c r="K22" s="47">
        <v>2021</v>
      </c>
      <c r="L22" s="30" t="s">
        <v>81</v>
      </c>
      <c r="M22" s="30" t="s">
        <v>82</v>
      </c>
      <c r="N22" s="30" t="s">
        <v>83</v>
      </c>
      <c r="O22" s="30" t="s">
        <v>84</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Portugal</v>
      </c>
      <c r="D23" s="22" t="str">
        <f>'CfB&amp;FC-PoM'!$E$6</f>
        <v>2022</v>
      </c>
      <c r="E23" s="33" t="s">
        <v>125</v>
      </c>
      <c r="F23" s="33" t="s">
        <v>129</v>
      </c>
      <c r="G23" s="31" t="s">
        <v>86</v>
      </c>
      <c r="H23" s="42"/>
      <c r="I23" s="42"/>
      <c r="J23" s="42"/>
      <c r="K23" s="47"/>
      <c r="L23" s="30"/>
      <c r="M23" s="30"/>
      <c r="N23" s="30"/>
      <c r="O23" s="30"/>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43.8" thickBot="1">
      <c r="C24" s="22" t="str">
        <f>'CfB&amp;FC-PoM'!$E$5</f>
        <v>Portugal</v>
      </c>
      <c r="D24" s="22" t="str">
        <f>'CfB&amp;FC-PoM'!$E$6</f>
        <v>2022</v>
      </c>
      <c r="E24" s="33" t="s">
        <v>125</v>
      </c>
      <c r="F24" s="33" t="s">
        <v>130</v>
      </c>
      <c r="G24" s="31" t="s">
        <v>77</v>
      </c>
      <c r="H24" s="42" t="s">
        <v>131</v>
      </c>
      <c r="I24" s="42" t="s">
        <v>96</v>
      </c>
      <c r="J24" s="42" t="s">
        <v>132</v>
      </c>
      <c r="K24" s="47">
        <v>2019</v>
      </c>
      <c r="L24" s="30" t="s">
        <v>81</v>
      </c>
      <c r="M24" s="30" t="s">
        <v>82</v>
      </c>
      <c r="N24" s="30" t="s">
        <v>83</v>
      </c>
      <c r="O24" s="30" t="s">
        <v>84</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Portugal</v>
      </c>
      <c r="D25" s="22" t="str">
        <f>'CfB&amp;FC-PoM'!$E$6</f>
        <v>2022</v>
      </c>
      <c r="E25" s="33" t="s">
        <v>133</v>
      </c>
      <c r="F25" s="33" t="s">
        <v>134</v>
      </c>
      <c r="G25" s="31" t="s">
        <v>86</v>
      </c>
      <c r="H25" s="42"/>
      <c r="I25" s="42"/>
      <c r="J25" s="42"/>
      <c r="K25" s="47"/>
      <c r="L25" s="30"/>
      <c r="M25" s="30"/>
      <c r="N25" s="30"/>
      <c r="O25" s="30"/>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Portugal</v>
      </c>
      <c r="D26" s="22" t="str">
        <f>'CfB&amp;FC-PoM'!$E$6</f>
        <v>2022</v>
      </c>
      <c r="E26" s="33" t="s">
        <v>133</v>
      </c>
      <c r="F26" s="33" t="s">
        <v>135</v>
      </c>
      <c r="G26" s="31" t="s">
        <v>86</v>
      </c>
      <c r="H26" s="42"/>
      <c r="I26" s="42"/>
      <c r="J26" s="42"/>
      <c r="K26" s="47"/>
      <c r="L26" s="30"/>
      <c r="M26" s="30"/>
      <c r="N26" s="30"/>
      <c r="O26" s="30"/>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Portugal</v>
      </c>
      <c r="D27" s="22" t="str">
        <f>'CfB&amp;FC-PoM'!$E$6</f>
        <v>2022</v>
      </c>
      <c r="E27" s="33" t="s">
        <v>133</v>
      </c>
      <c r="F27" s="33" t="s">
        <v>136</v>
      </c>
      <c r="G27" s="31" t="s">
        <v>86</v>
      </c>
      <c r="H27" s="42"/>
      <c r="I27" s="42"/>
      <c r="J27" s="42"/>
      <c r="K27" s="47"/>
      <c r="L27" s="30"/>
      <c r="M27" s="30"/>
      <c r="N27" s="30"/>
      <c r="O27" s="30"/>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c r="C28" s="22" t="str">
        <f>'CfB&amp;FC-PoM'!$E$5</f>
        <v>Portugal</v>
      </c>
      <c r="D28" s="22" t="str">
        <f>'CfB&amp;FC-PoM'!$E$6</f>
        <v>2022</v>
      </c>
      <c r="E28" s="33" t="s">
        <v>137</v>
      </c>
      <c r="F28" s="33" t="s">
        <v>138</v>
      </c>
      <c r="G28" s="31" t="s">
        <v>86</v>
      </c>
      <c r="H28" s="42"/>
      <c r="I28" s="42"/>
      <c r="J28" s="42"/>
      <c r="K28" s="47"/>
      <c r="L28" s="30"/>
      <c r="M28" s="30"/>
      <c r="N28" s="30"/>
      <c r="O28" s="30"/>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Portugal</v>
      </c>
      <c r="D29" s="22" t="str">
        <f>'CfB&amp;FC-PoM'!$E$6</f>
        <v>2022</v>
      </c>
      <c r="E29" s="33" t="s">
        <v>137</v>
      </c>
      <c r="F29" s="33" t="s">
        <v>139</v>
      </c>
      <c r="G29" s="31" t="s">
        <v>77</v>
      </c>
      <c r="H29" s="42" t="s">
        <v>140</v>
      </c>
      <c r="I29" s="42" t="s">
        <v>101</v>
      </c>
      <c r="J29" s="42" t="s">
        <v>141</v>
      </c>
      <c r="K29" s="47">
        <v>2021</v>
      </c>
      <c r="L29" s="30" t="s">
        <v>81</v>
      </c>
      <c r="M29" s="30" t="s">
        <v>82</v>
      </c>
      <c r="N29" s="30" t="s">
        <v>83</v>
      </c>
      <c r="O29" s="30" t="s">
        <v>93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Portugal</v>
      </c>
      <c r="D30" s="22" t="str">
        <f>'CfB&amp;FC-PoM'!$E$6</f>
        <v>2022</v>
      </c>
      <c r="E30" s="33" t="s">
        <v>137</v>
      </c>
      <c r="F30" s="33" t="s">
        <v>142</v>
      </c>
      <c r="G30" s="31" t="s">
        <v>86</v>
      </c>
      <c r="H30" s="42"/>
      <c r="I30" s="42"/>
      <c r="J30" s="42"/>
      <c r="K30" s="47"/>
      <c r="L30" s="30"/>
      <c r="M30" s="30"/>
      <c r="N30" s="30"/>
      <c r="O30" s="30"/>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72.599999999999994" thickBot="1">
      <c r="B31" s="75" t="s">
        <v>143</v>
      </c>
      <c r="C31" s="22" t="str">
        <f>'CfB&amp;FC-PoM'!$E$5</f>
        <v>Portugal</v>
      </c>
      <c r="D31" s="22" t="str">
        <f>'CfB&amp;FC-PoM'!$E$6</f>
        <v>2022</v>
      </c>
      <c r="E31" s="30" t="s">
        <v>144</v>
      </c>
      <c r="F31" s="30" t="s">
        <v>145</v>
      </c>
      <c r="G31" s="30" t="s">
        <v>77</v>
      </c>
      <c r="H31" s="42" t="s">
        <v>146</v>
      </c>
      <c r="I31" s="42" t="s">
        <v>147</v>
      </c>
      <c r="J31" s="42" t="s">
        <v>148</v>
      </c>
      <c r="K31" s="47">
        <v>2022</v>
      </c>
      <c r="L31" s="30" t="s">
        <v>81</v>
      </c>
      <c r="M31" s="30" t="s">
        <v>149</v>
      </c>
      <c r="N31" s="30" t="s">
        <v>83</v>
      </c>
      <c r="O31" s="30" t="s">
        <v>84</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72.599999999999994" thickBot="1">
      <c r="B32" s="76"/>
      <c r="C32" s="22" t="str">
        <f>'CfB&amp;FC-PoM'!$E$5</f>
        <v>Portugal</v>
      </c>
      <c r="D32" s="22" t="str">
        <f>'CfB&amp;FC-PoM'!$E$6</f>
        <v>2022</v>
      </c>
      <c r="E32" s="30" t="s">
        <v>144</v>
      </c>
      <c r="F32" s="30" t="s">
        <v>108</v>
      </c>
      <c r="G32" s="30" t="s">
        <v>77</v>
      </c>
      <c r="H32" s="42" t="s">
        <v>89</v>
      </c>
      <c r="I32" s="42" t="s">
        <v>90</v>
      </c>
      <c r="J32" s="42" t="s">
        <v>91</v>
      </c>
      <c r="K32" s="47">
        <v>2019</v>
      </c>
      <c r="L32" s="30" t="s">
        <v>81</v>
      </c>
      <c r="M32" s="30" t="s">
        <v>82</v>
      </c>
      <c r="N32" s="30" t="s">
        <v>92</v>
      </c>
      <c r="O32" s="30" t="s">
        <v>93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6"/>
      <c r="C33" s="22" t="str">
        <f>'CfB&amp;FC-PoM'!$E$5</f>
        <v>Portugal</v>
      </c>
      <c r="D33" s="22" t="str">
        <f>'CfB&amp;FC-PoM'!$E$6</f>
        <v>2022</v>
      </c>
      <c r="E33" s="30" t="s">
        <v>93</v>
      </c>
      <c r="F33" s="30" t="s">
        <v>150</v>
      </c>
      <c r="G33" s="30" t="s">
        <v>93</v>
      </c>
      <c r="H33" s="42"/>
      <c r="I33" s="42"/>
      <c r="J33" s="42"/>
      <c r="K33" s="47"/>
      <c r="L33" s="30" t="s">
        <v>93</v>
      </c>
      <c r="M33" s="30" t="s">
        <v>93</v>
      </c>
      <c r="N33" s="30" t="s">
        <v>93</v>
      </c>
      <c r="O33" s="30" t="s">
        <v>93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6"/>
      <c r="C34" s="22" t="str">
        <f>'CfB&amp;FC-PoM'!$E$5</f>
        <v>Portugal</v>
      </c>
      <c r="D34" s="22" t="str">
        <f>'CfB&amp;FC-PoM'!$E$6</f>
        <v>2022</v>
      </c>
      <c r="E34" s="30" t="s">
        <v>93</v>
      </c>
      <c r="F34" s="30" t="s">
        <v>150</v>
      </c>
      <c r="G34" s="30" t="s">
        <v>93</v>
      </c>
      <c r="H34" s="42"/>
      <c r="I34" s="42"/>
      <c r="J34" s="42"/>
      <c r="K34" s="47"/>
      <c r="L34" s="30" t="s">
        <v>93</v>
      </c>
      <c r="M34" s="30" t="s">
        <v>93</v>
      </c>
      <c r="N34" s="30" t="s">
        <v>93</v>
      </c>
      <c r="O34" s="30" t="s">
        <v>93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6"/>
      <c r="C35" s="22" t="str">
        <f>'CfB&amp;FC-PoM'!$E$5</f>
        <v>Portugal</v>
      </c>
      <c r="D35" s="22" t="str">
        <f>'CfB&amp;FC-PoM'!$E$6</f>
        <v>2022</v>
      </c>
      <c r="E35" s="30" t="s">
        <v>93</v>
      </c>
      <c r="F35" s="30" t="s">
        <v>150</v>
      </c>
      <c r="G35" s="30" t="s">
        <v>93</v>
      </c>
      <c r="H35" s="42"/>
      <c r="I35" s="42"/>
      <c r="J35" s="42"/>
      <c r="K35" s="47"/>
      <c r="L35" s="30" t="s">
        <v>93</v>
      </c>
      <c r="M35" s="30" t="s">
        <v>93</v>
      </c>
      <c r="N35" s="30" t="s">
        <v>93</v>
      </c>
      <c r="O35" s="30" t="s">
        <v>93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6"/>
      <c r="C36" s="22" t="str">
        <f>'CfB&amp;FC-PoM'!$E$5</f>
        <v>Portugal</v>
      </c>
      <c r="D36" s="22" t="str">
        <f>'CfB&amp;FC-PoM'!$E$6</f>
        <v>2022</v>
      </c>
      <c r="E36" s="30" t="s">
        <v>93</v>
      </c>
      <c r="F36" s="30" t="s">
        <v>150</v>
      </c>
      <c r="G36" s="30" t="s">
        <v>93</v>
      </c>
      <c r="H36" s="42"/>
      <c r="I36" s="42"/>
      <c r="J36" s="42"/>
      <c r="K36" s="47"/>
      <c r="L36" s="30" t="s">
        <v>93</v>
      </c>
      <c r="M36" s="30" t="s">
        <v>93</v>
      </c>
      <c r="N36" s="30" t="s">
        <v>93</v>
      </c>
      <c r="O36" s="30" t="s">
        <v>93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6"/>
      <c r="C37" s="22" t="str">
        <f>'CfB&amp;FC-PoM'!$E$5</f>
        <v>Portugal</v>
      </c>
      <c r="D37" s="22" t="str">
        <f>'CfB&amp;FC-PoM'!$E$6</f>
        <v>2022</v>
      </c>
      <c r="E37" s="30" t="s">
        <v>93</v>
      </c>
      <c r="F37" s="30" t="s">
        <v>150</v>
      </c>
      <c r="G37" s="30" t="s">
        <v>93</v>
      </c>
      <c r="H37" s="42"/>
      <c r="I37" s="42"/>
      <c r="J37" s="42"/>
      <c r="K37" s="47"/>
      <c r="L37" s="30" t="s">
        <v>93</v>
      </c>
      <c r="M37" s="30" t="s">
        <v>93</v>
      </c>
      <c r="N37" s="30" t="s">
        <v>93</v>
      </c>
      <c r="O37" s="30" t="s">
        <v>93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6"/>
      <c r="C38" s="22" t="str">
        <f>'CfB&amp;FC-PoM'!$E$5</f>
        <v>Portugal</v>
      </c>
      <c r="D38" s="22" t="str">
        <f>'CfB&amp;FC-PoM'!$E$6</f>
        <v>2022</v>
      </c>
      <c r="E38" s="30" t="s">
        <v>93</v>
      </c>
      <c r="F38" s="30" t="s">
        <v>150</v>
      </c>
      <c r="G38" s="30" t="s">
        <v>93</v>
      </c>
      <c r="H38" s="42"/>
      <c r="I38" s="42"/>
      <c r="J38" s="42"/>
      <c r="K38" s="47"/>
      <c r="L38" s="30" t="s">
        <v>93</v>
      </c>
      <c r="M38" s="30" t="s">
        <v>93</v>
      </c>
      <c r="N38" s="30" t="s">
        <v>93</v>
      </c>
      <c r="O38" s="30" t="s">
        <v>93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6"/>
      <c r="C39" s="22" t="str">
        <f>'CfB&amp;FC-PoM'!$E$5</f>
        <v>Portugal</v>
      </c>
      <c r="D39" s="22" t="str">
        <f>'CfB&amp;FC-PoM'!$E$6</f>
        <v>2022</v>
      </c>
      <c r="E39" s="30" t="s">
        <v>93</v>
      </c>
      <c r="F39" s="30" t="s">
        <v>150</v>
      </c>
      <c r="G39" s="30" t="s">
        <v>93</v>
      </c>
      <c r="H39" s="42"/>
      <c r="I39" s="42"/>
      <c r="J39" s="42"/>
      <c r="K39" s="47"/>
      <c r="L39" s="30" t="s">
        <v>93</v>
      </c>
      <c r="M39" s="30" t="s">
        <v>93</v>
      </c>
      <c r="N39" s="30" t="s">
        <v>93</v>
      </c>
      <c r="O39" s="30" t="s">
        <v>93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6"/>
      <c r="C40" s="22" t="str">
        <f>'CfB&amp;FC-PoM'!$E$5</f>
        <v>Portugal</v>
      </c>
      <c r="D40" s="22" t="str">
        <f>'CfB&amp;FC-PoM'!$E$6</f>
        <v>2022</v>
      </c>
      <c r="E40" s="30" t="s">
        <v>93</v>
      </c>
      <c r="F40" s="30" t="s">
        <v>150</v>
      </c>
      <c r="G40" s="30" t="s">
        <v>93</v>
      </c>
      <c r="H40" s="42"/>
      <c r="I40" s="42"/>
      <c r="J40" s="42"/>
      <c r="K40" s="47"/>
      <c r="L40" s="30" t="s">
        <v>93</v>
      </c>
      <c r="M40" s="30" t="s">
        <v>93</v>
      </c>
      <c r="N40" s="30" t="s">
        <v>93</v>
      </c>
      <c r="O40" s="30" t="s">
        <v>93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6"/>
      <c r="C41" s="22" t="str">
        <f>'CfB&amp;FC-PoM'!$E$5</f>
        <v>Portugal</v>
      </c>
      <c r="D41" s="22" t="str">
        <f>'CfB&amp;FC-PoM'!$E$6</f>
        <v>2022</v>
      </c>
      <c r="E41" s="30" t="s">
        <v>93</v>
      </c>
      <c r="F41" s="30" t="s">
        <v>150</v>
      </c>
      <c r="G41" s="30" t="s">
        <v>93</v>
      </c>
      <c r="H41" s="42"/>
      <c r="I41" s="42"/>
      <c r="J41" s="42"/>
      <c r="K41" s="47"/>
      <c r="L41" s="30" t="s">
        <v>93</v>
      </c>
      <c r="M41" s="30" t="s">
        <v>93</v>
      </c>
      <c r="N41" s="30" t="s">
        <v>93</v>
      </c>
      <c r="O41" s="30" t="s">
        <v>93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6"/>
      <c r="C42" s="22" t="str">
        <f>'CfB&amp;FC-PoM'!$E$5</f>
        <v>Portugal</v>
      </c>
      <c r="D42" s="22" t="str">
        <f>'CfB&amp;FC-PoM'!$E$6</f>
        <v>2022</v>
      </c>
      <c r="E42" s="30" t="s">
        <v>93</v>
      </c>
      <c r="F42" s="30" t="s">
        <v>150</v>
      </c>
      <c r="G42" s="30" t="s">
        <v>93</v>
      </c>
      <c r="H42" s="42"/>
      <c r="I42" s="42"/>
      <c r="J42" s="42"/>
      <c r="K42" s="47"/>
      <c r="L42" s="30" t="s">
        <v>93</v>
      </c>
      <c r="M42" s="30" t="s">
        <v>93</v>
      </c>
      <c r="N42" s="30" t="s">
        <v>93</v>
      </c>
      <c r="O42" s="30" t="s">
        <v>93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6"/>
      <c r="C43" s="22" t="str">
        <f>'CfB&amp;FC-PoM'!$E$5</f>
        <v>Portugal</v>
      </c>
      <c r="D43" s="22" t="str">
        <f>'CfB&amp;FC-PoM'!$E$6</f>
        <v>2022</v>
      </c>
      <c r="E43" s="30" t="s">
        <v>93</v>
      </c>
      <c r="F43" s="30" t="s">
        <v>150</v>
      </c>
      <c r="G43" s="30" t="s">
        <v>93</v>
      </c>
      <c r="H43" s="42"/>
      <c r="I43" s="42"/>
      <c r="J43" s="42"/>
      <c r="K43" s="47"/>
      <c r="L43" s="30" t="s">
        <v>93</v>
      </c>
      <c r="M43" s="30" t="s">
        <v>93</v>
      </c>
      <c r="N43" s="30" t="s">
        <v>93</v>
      </c>
      <c r="O43" s="30" t="s">
        <v>93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6"/>
      <c r="C44" s="22" t="str">
        <f>'CfB&amp;FC-PoM'!$E$5</f>
        <v>Portugal</v>
      </c>
      <c r="D44" s="22" t="str">
        <f>'CfB&amp;FC-PoM'!$E$6</f>
        <v>2022</v>
      </c>
      <c r="E44" s="30" t="s">
        <v>93</v>
      </c>
      <c r="F44" s="30" t="s">
        <v>150</v>
      </c>
      <c r="G44" s="30" t="s">
        <v>93</v>
      </c>
      <c r="H44" s="42"/>
      <c r="I44" s="42"/>
      <c r="J44" s="42"/>
      <c r="K44" s="47"/>
      <c r="L44" s="30" t="s">
        <v>93</v>
      </c>
      <c r="M44" s="30" t="s">
        <v>93</v>
      </c>
      <c r="N44" s="30" t="s">
        <v>93</v>
      </c>
      <c r="O44" s="30" t="s">
        <v>93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7"/>
      <c r="C45" s="22" t="str">
        <f>'CfB&amp;FC-PoM'!$E$5</f>
        <v>Portugal</v>
      </c>
      <c r="D45" s="22" t="str">
        <f>'CfB&amp;FC-PoM'!$E$6</f>
        <v>2022</v>
      </c>
      <c r="E45" s="30" t="s">
        <v>93</v>
      </c>
      <c r="F45" s="30" t="s">
        <v>150</v>
      </c>
      <c r="G45" s="30" t="s">
        <v>93</v>
      </c>
      <c r="H45" s="42"/>
      <c r="I45" s="42"/>
      <c r="J45" s="42"/>
      <c r="K45" s="47"/>
      <c r="L45" s="30" t="s">
        <v>93</v>
      </c>
      <c r="M45" s="30" t="s">
        <v>93</v>
      </c>
      <c r="N45" s="30" t="s">
        <v>93</v>
      </c>
      <c r="O45" s="30" t="s">
        <v>93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insertRows="0"/>
  <mergeCells count="5">
    <mergeCell ref="E5:K5"/>
    <mergeCell ref="F2:G2"/>
    <mergeCell ref="B31:B45"/>
    <mergeCell ref="E2:E3"/>
    <mergeCell ref="F3:G3"/>
  </mergeCells>
  <phoneticPr fontId="13" type="noConversion"/>
  <dataValidations xWindow="1632" yWindow="1047" count="6">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G1" zoomScale="70" zoomScaleNormal="70" workbookViewId="0">
      <pane ySplit="7" topLeftCell="A9" activePane="bottomLeft" state="frozen"/>
      <selection pane="bottomLeft" activeCell="K14" sqref="K14"/>
    </sheetView>
  </sheetViews>
  <sheetFormatPr defaultRowHeight="14.4"/>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78" t="s">
        <v>26</v>
      </c>
      <c r="F2" s="73" t="s">
        <v>60</v>
      </c>
      <c r="G2" s="74"/>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79"/>
      <c r="F3" s="80" t="s">
        <v>61</v>
      </c>
      <c r="G3" s="81"/>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4" t="s">
        <v>151</v>
      </c>
      <c r="F5" s="64"/>
      <c r="G5" s="64"/>
      <c r="H5" s="64"/>
      <c r="I5" s="64"/>
      <c r="J5" s="64"/>
      <c r="K5" s="64"/>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39</v>
      </c>
      <c r="D7" s="14" t="s">
        <v>40</v>
      </c>
      <c r="E7" s="10" t="s">
        <v>63</v>
      </c>
      <c r="F7" s="10" t="s">
        <v>64</v>
      </c>
      <c r="G7" s="10" t="s">
        <v>65</v>
      </c>
      <c r="H7" s="10" t="s">
        <v>66</v>
      </c>
      <c r="I7" s="10" t="s">
        <v>67</v>
      </c>
      <c r="J7" s="10" t="s">
        <v>68</v>
      </c>
      <c r="K7" s="10" t="s">
        <v>69</v>
      </c>
      <c r="L7" s="10" t="s">
        <v>70</v>
      </c>
      <c r="M7" s="10" t="s">
        <v>71</v>
      </c>
      <c r="N7" s="10" t="s">
        <v>72</v>
      </c>
      <c r="O7" s="10" t="s">
        <v>73</v>
      </c>
      <c r="P7" s="10" t="s">
        <v>74</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144.6" thickBot="1">
      <c r="C8" s="22" t="str">
        <f>'CfB&amp;FC-PoM'!$E$5</f>
        <v>Portugal</v>
      </c>
      <c r="D8" s="22" t="str">
        <f>'CfB&amp;FC-PoM'!$E$6</f>
        <v>2022</v>
      </c>
      <c r="E8" s="33" t="s">
        <v>75</v>
      </c>
      <c r="F8" s="33" t="s">
        <v>152</v>
      </c>
      <c r="G8" s="31" t="s">
        <v>77</v>
      </c>
      <c r="H8" s="42" t="s">
        <v>78</v>
      </c>
      <c r="I8" s="42" t="s">
        <v>79</v>
      </c>
      <c r="J8" s="42" t="s">
        <v>153</v>
      </c>
      <c r="K8" s="46">
        <v>2021</v>
      </c>
      <c r="L8" s="30" t="s">
        <v>81</v>
      </c>
      <c r="M8" s="30" t="s">
        <v>82</v>
      </c>
      <c r="N8" s="30" t="s">
        <v>83</v>
      </c>
      <c r="O8" s="30" t="s">
        <v>84</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Portugal</v>
      </c>
      <c r="D9" s="22" t="str">
        <f>'CfB&amp;FC-PoM'!$E$6</f>
        <v>2022</v>
      </c>
      <c r="E9" s="33" t="s">
        <v>75</v>
      </c>
      <c r="F9" s="33" t="s">
        <v>154</v>
      </c>
      <c r="G9" s="31" t="s">
        <v>86</v>
      </c>
      <c r="H9" s="42"/>
      <c r="I9" s="42"/>
      <c r="J9" s="42"/>
      <c r="K9" s="46"/>
      <c r="L9" s="30"/>
      <c r="M9" s="30"/>
      <c r="N9" s="30"/>
      <c r="O9" s="30"/>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Portugal</v>
      </c>
      <c r="D10" s="22" t="str">
        <f>'CfB&amp;FC-PoM'!$E$6</f>
        <v>2022</v>
      </c>
      <c r="E10" s="33" t="s">
        <v>144</v>
      </c>
      <c r="F10" s="33" t="s">
        <v>155</v>
      </c>
      <c r="G10" s="31" t="s">
        <v>86</v>
      </c>
      <c r="H10" s="42"/>
      <c r="I10" s="42"/>
      <c r="J10" s="42"/>
      <c r="K10" s="46"/>
      <c r="L10" s="30"/>
      <c r="M10" s="30"/>
      <c r="N10" s="30"/>
      <c r="O10" s="30"/>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101.4" thickBot="1">
      <c r="C11" s="22" t="str">
        <f>'CfB&amp;FC-PoM'!$E$5</f>
        <v>Portugal</v>
      </c>
      <c r="D11" s="22" t="str">
        <f>'CfB&amp;FC-PoM'!$E$6</f>
        <v>2022</v>
      </c>
      <c r="E11" s="33" t="s">
        <v>144</v>
      </c>
      <c r="F11" s="33" t="s">
        <v>156</v>
      </c>
      <c r="G11" s="31" t="s">
        <v>77</v>
      </c>
      <c r="H11" s="42" t="s">
        <v>157</v>
      </c>
      <c r="I11" s="42" t="s">
        <v>96</v>
      </c>
      <c r="J11" s="42" t="s">
        <v>158</v>
      </c>
      <c r="K11" s="46">
        <v>2021</v>
      </c>
      <c r="L11" s="30" t="s">
        <v>81</v>
      </c>
      <c r="M11" s="30" t="s">
        <v>82</v>
      </c>
      <c r="N11" s="30" t="s">
        <v>98</v>
      </c>
      <c r="O11" s="30" t="s">
        <v>92</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87" thickBot="1">
      <c r="C12" s="22" t="str">
        <f>'CfB&amp;FC-PoM'!$E$5</f>
        <v>Portugal</v>
      </c>
      <c r="D12" s="22" t="str">
        <f>'CfB&amp;FC-PoM'!$E$6</f>
        <v>2022</v>
      </c>
      <c r="E12" s="33" t="s">
        <v>144</v>
      </c>
      <c r="F12" s="33" t="s">
        <v>159</v>
      </c>
      <c r="G12" s="31" t="s">
        <v>77</v>
      </c>
      <c r="H12" s="42" t="s">
        <v>160</v>
      </c>
      <c r="I12" s="42" t="s">
        <v>106</v>
      </c>
      <c r="J12" s="42" t="s">
        <v>161</v>
      </c>
      <c r="K12" s="46">
        <v>2021</v>
      </c>
      <c r="L12" s="30" t="s">
        <v>81</v>
      </c>
      <c r="M12" s="30" t="s">
        <v>82</v>
      </c>
      <c r="N12" s="30" t="s">
        <v>98</v>
      </c>
      <c r="O12" s="30" t="s">
        <v>92</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130.19999999999999" thickBot="1">
      <c r="C13" s="22" t="str">
        <f>'CfB&amp;FC-PoM'!$E$5</f>
        <v>Portugal</v>
      </c>
      <c r="D13" s="22" t="str">
        <f>'CfB&amp;FC-PoM'!$E$6</f>
        <v>2022</v>
      </c>
      <c r="E13" s="33" t="s">
        <v>144</v>
      </c>
      <c r="F13" s="33" t="s">
        <v>162</v>
      </c>
      <c r="G13" s="31" t="s">
        <v>77</v>
      </c>
      <c r="H13" s="42" t="s">
        <v>163</v>
      </c>
      <c r="I13" s="42" t="s">
        <v>164</v>
      </c>
      <c r="J13" s="42" t="s">
        <v>165</v>
      </c>
      <c r="K13" s="47">
        <v>2021</v>
      </c>
      <c r="L13" s="30" t="s">
        <v>166</v>
      </c>
      <c r="M13" s="30" t="s">
        <v>167</v>
      </c>
      <c r="N13" s="30" t="s">
        <v>83</v>
      </c>
      <c r="O13" s="30" t="s">
        <v>84</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c r="C14" s="22" t="str">
        <f>'CfB&amp;FC-PoM'!$E$5</f>
        <v>Portugal</v>
      </c>
      <c r="D14" s="22" t="str">
        <f>'CfB&amp;FC-PoM'!$E$6</f>
        <v>2022</v>
      </c>
      <c r="E14" s="33" t="s">
        <v>144</v>
      </c>
      <c r="F14" s="33" t="s">
        <v>168</v>
      </c>
      <c r="G14" s="31" t="s">
        <v>86</v>
      </c>
      <c r="H14" s="42"/>
      <c r="I14" s="42"/>
      <c r="J14" s="42"/>
      <c r="K14" s="47"/>
      <c r="L14" s="30"/>
      <c r="M14" s="30"/>
      <c r="N14" s="30"/>
      <c r="O14" s="30"/>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Portugal</v>
      </c>
      <c r="D15" s="22" t="str">
        <f>'CfB&amp;FC-PoM'!$E$6</f>
        <v>2022</v>
      </c>
      <c r="E15" s="33" t="s">
        <v>144</v>
      </c>
      <c r="F15" s="33" t="s">
        <v>169</v>
      </c>
      <c r="G15" s="31" t="s">
        <v>86</v>
      </c>
      <c r="H15" s="42"/>
      <c r="I15" s="42"/>
      <c r="J15" s="42"/>
      <c r="K15" s="47"/>
      <c r="L15" s="30"/>
      <c r="M15" s="30"/>
      <c r="N15" s="30"/>
      <c r="O15" s="30"/>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87.8" thickBot="1">
      <c r="C16" s="22" t="str">
        <f>'CfB&amp;FC-PoM'!$E$5</f>
        <v>Portugal</v>
      </c>
      <c r="D16" s="22" t="str">
        <f>'CfB&amp;FC-PoM'!$E$6</f>
        <v>2022</v>
      </c>
      <c r="E16" s="33" t="s">
        <v>111</v>
      </c>
      <c r="F16" s="33" t="s">
        <v>170</v>
      </c>
      <c r="G16" s="31" t="s">
        <v>77</v>
      </c>
      <c r="H16" s="42" t="s">
        <v>171</v>
      </c>
      <c r="I16" s="42" t="s">
        <v>114</v>
      </c>
      <c r="J16" s="42" t="s">
        <v>172</v>
      </c>
      <c r="K16" s="47">
        <v>2024</v>
      </c>
      <c r="L16" s="30" t="s">
        <v>81</v>
      </c>
      <c r="M16" s="30" t="s">
        <v>82</v>
      </c>
      <c r="N16" s="30" t="s">
        <v>92</v>
      </c>
      <c r="O16" s="30" t="s">
        <v>98</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Portugal</v>
      </c>
      <c r="D17" s="22" t="str">
        <f>'CfB&amp;FC-PoM'!$E$6</f>
        <v>2022</v>
      </c>
      <c r="E17" s="33" t="s">
        <v>111</v>
      </c>
      <c r="F17" s="33" t="s">
        <v>173</v>
      </c>
      <c r="G17" s="31" t="s">
        <v>86</v>
      </c>
      <c r="H17" s="42"/>
      <c r="I17" s="42"/>
      <c r="J17" s="42"/>
      <c r="K17" s="47"/>
      <c r="L17" s="30"/>
      <c r="M17" s="30"/>
      <c r="N17" s="30"/>
      <c r="O17" s="30"/>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c r="C18" s="22" t="str">
        <f>'CfB&amp;FC-PoM'!$E$5</f>
        <v>Portugal</v>
      </c>
      <c r="D18" s="22" t="str">
        <f>'CfB&amp;FC-PoM'!$E$6</f>
        <v>2022</v>
      </c>
      <c r="E18" s="33" t="s">
        <v>111</v>
      </c>
      <c r="F18" s="33" t="s">
        <v>116</v>
      </c>
      <c r="G18" s="31" t="s">
        <v>86</v>
      </c>
      <c r="H18" s="42"/>
      <c r="I18" s="42"/>
      <c r="J18" s="42"/>
      <c r="K18" s="47"/>
      <c r="L18" s="30"/>
      <c r="M18" s="30"/>
      <c r="N18" s="30"/>
      <c r="O18" s="30"/>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Portugal</v>
      </c>
      <c r="D19" s="22" t="str">
        <f>'CfB&amp;FC-PoM'!$E$6</f>
        <v>2022</v>
      </c>
      <c r="E19" s="33" t="s">
        <v>111</v>
      </c>
      <c r="F19" s="33" t="s">
        <v>174</v>
      </c>
      <c r="G19" s="31" t="s">
        <v>86</v>
      </c>
      <c r="H19" s="42"/>
      <c r="I19" s="42"/>
      <c r="J19" s="42"/>
      <c r="K19" s="47"/>
      <c r="L19" s="30"/>
      <c r="M19" s="30"/>
      <c r="N19" s="30"/>
      <c r="O19" s="30"/>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Portugal</v>
      </c>
      <c r="D20" s="22" t="str">
        <f>'CfB&amp;FC-PoM'!$E$6</f>
        <v>2022</v>
      </c>
      <c r="E20" s="33" t="s">
        <v>111</v>
      </c>
      <c r="F20" s="33" t="s">
        <v>175</v>
      </c>
      <c r="G20" s="31" t="s">
        <v>86</v>
      </c>
      <c r="H20" s="42"/>
      <c r="I20" s="42"/>
      <c r="J20" s="42"/>
      <c r="K20" s="47"/>
      <c r="L20" s="30"/>
      <c r="M20" s="30"/>
      <c r="N20" s="30"/>
      <c r="O20" s="30"/>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87" thickBot="1">
      <c r="C21" s="22" t="str">
        <f>'CfB&amp;FC-PoM'!$E$5</f>
        <v>Portugal</v>
      </c>
      <c r="D21" s="22" t="str">
        <f>'CfB&amp;FC-PoM'!$E$6</f>
        <v>2022</v>
      </c>
      <c r="E21" s="33" t="s">
        <v>111</v>
      </c>
      <c r="F21" s="33" t="s">
        <v>176</v>
      </c>
      <c r="G21" s="31" t="s">
        <v>77</v>
      </c>
      <c r="H21" s="42" t="s">
        <v>177</v>
      </c>
      <c r="I21" s="42" t="s">
        <v>101</v>
      </c>
      <c r="J21" s="42" t="s">
        <v>178</v>
      </c>
      <c r="K21" s="47">
        <v>2024</v>
      </c>
      <c r="L21" s="30" t="s">
        <v>81</v>
      </c>
      <c r="M21" s="30" t="s">
        <v>82</v>
      </c>
      <c r="N21" s="30" t="s">
        <v>83</v>
      </c>
      <c r="O21" s="30" t="s">
        <v>84</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87" thickBot="1">
      <c r="C22" s="22" t="str">
        <f>'CfB&amp;FC-PoM'!$E$5</f>
        <v>Portugal</v>
      </c>
      <c r="D22" s="22" t="str">
        <f>'CfB&amp;FC-PoM'!$E$6</f>
        <v>2022</v>
      </c>
      <c r="E22" s="33" t="s">
        <v>125</v>
      </c>
      <c r="F22" s="33" t="s">
        <v>179</v>
      </c>
      <c r="G22" s="31" t="s">
        <v>77</v>
      </c>
      <c r="H22" s="42" t="s">
        <v>180</v>
      </c>
      <c r="I22" s="42" t="s">
        <v>101</v>
      </c>
      <c r="J22" s="42" t="s">
        <v>181</v>
      </c>
      <c r="K22" s="47">
        <v>2021</v>
      </c>
      <c r="L22" s="30" t="s">
        <v>81</v>
      </c>
      <c r="M22" s="30" t="s">
        <v>82</v>
      </c>
      <c r="N22" s="30" t="s">
        <v>83</v>
      </c>
      <c r="O22" s="30" t="s">
        <v>84</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Portugal</v>
      </c>
      <c r="D23" s="22" t="str">
        <f>'CfB&amp;FC-PoM'!$E$6</f>
        <v>2022</v>
      </c>
      <c r="E23" s="33" t="s">
        <v>125</v>
      </c>
      <c r="F23" s="33" t="s">
        <v>182</v>
      </c>
      <c r="G23" s="31" t="s">
        <v>86</v>
      </c>
      <c r="H23" s="42"/>
      <c r="I23" s="42"/>
      <c r="J23" s="42"/>
      <c r="K23" s="47"/>
      <c r="L23" s="30"/>
      <c r="M23" s="30"/>
      <c r="N23" s="30"/>
      <c r="O23" s="30"/>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43.8" thickBot="1">
      <c r="C24" s="22" t="str">
        <f>'CfB&amp;FC-PoM'!$E$5</f>
        <v>Portugal</v>
      </c>
      <c r="D24" s="22" t="str">
        <f>'CfB&amp;FC-PoM'!$E$6</f>
        <v>2022</v>
      </c>
      <c r="E24" s="33" t="s">
        <v>125</v>
      </c>
      <c r="F24" s="33" t="s">
        <v>183</v>
      </c>
      <c r="G24" s="31" t="s">
        <v>77</v>
      </c>
      <c r="H24" s="42" t="s">
        <v>184</v>
      </c>
      <c r="I24" s="42" t="s">
        <v>96</v>
      </c>
      <c r="J24" s="42" t="s">
        <v>132</v>
      </c>
      <c r="K24" s="47">
        <v>2019</v>
      </c>
      <c r="L24" s="30" t="s">
        <v>81</v>
      </c>
      <c r="M24" s="30" t="s">
        <v>82</v>
      </c>
      <c r="N24" s="30" t="s">
        <v>83</v>
      </c>
      <c r="O24" s="30" t="s">
        <v>84</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Portugal</v>
      </c>
      <c r="D25" s="22" t="str">
        <f>'CfB&amp;FC-PoM'!$E$6</f>
        <v>2022</v>
      </c>
      <c r="E25" s="33" t="s">
        <v>133</v>
      </c>
      <c r="F25" s="33" t="s">
        <v>185</v>
      </c>
      <c r="G25" s="31" t="s">
        <v>86</v>
      </c>
      <c r="H25" s="42"/>
      <c r="I25" s="42"/>
      <c r="J25" s="42"/>
      <c r="K25" s="47"/>
      <c r="L25" s="30" t="s">
        <v>93</v>
      </c>
      <c r="M25" s="30" t="s">
        <v>93</v>
      </c>
      <c r="N25" s="30" t="s">
        <v>93</v>
      </c>
      <c r="O25" s="30" t="s">
        <v>93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Portugal</v>
      </c>
      <c r="D26" s="22" t="str">
        <f>'CfB&amp;FC-PoM'!$E$6</f>
        <v>2022</v>
      </c>
      <c r="E26" s="33" t="s">
        <v>133</v>
      </c>
      <c r="F26" s="33" t="s">
        <v>135</v>
      </c>
      <c r="G26" s="31" t="s">
        <v>86</v>
      </c>
      <c r="H26" s="42"/>
      <c r="I26" s="42"/>
      <c r="J26" s="42"/>
      <c r="K26" s="47"/>
      <c r="L26" s="30" t="s">
        <v>93</v>
      </c>
      <c r="M26" s="30" t="s">
        <v>93</v>
      </c>
      <c r="N26" s="30" t="s">
        <v>93</v>
      </c>
      <c r="O26" s="30" t="s">
        <v>93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Portugal</v>
      </c>
      <c r="D27" s="22" t="str">
        <f>'CfB&amp;FC-PoM'!$E$6</f>
        <v>2022</v>
      </c>
      <c r="E27" s="33" t="s">
        <v>133</v>
      </c>
      <c r="F27" s="33" t="s">
        <v>186</v>
      </c>
      <c r="G27" s="31" t="s">
        <v>86</v>
      </c>
      <c r="H27" s="42"/>
      <c r="I27" s="42"/>
      <c r="J27" s="42"/>
      <c r="K27" s="47"/>
      <c r="L27" s="30" t="s">
        <v>93</v>
      </c>
      <c r="M27" s="30" t="s">
        <v>93</v>
      </c>
      <c r="N27" s="30" t="s">
        <v>93</v>
      </c>
      <c r="O27" s="30" t="s">
        <v>93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c r="C28" s="22" t="str">
        <f>'CfB&amp;FC-PoM'!$E$5</f>
        <v>Portugal</v>
      </c>
      <c r="D28" s="22" t="str">
        <f>'CfB&amp;FC-PoM'!$E$6</f>
        <v>2022</v>
      </c>
      <c r="E28" s="33" t="s">
        <v>137</v>
      </c>
      <c r="F28" s="33" t="s">
        <v>187</v>
      </c>
      <c r="G28" s="31" t="s">
        <v>86</v>
      </c>
      <c r="H28" s="42"/>
      <c r="I28" s="42"/>
      <c r="J28" s="42"/>
      <c r="K28" s="47"/>
      <c r="L28" s="30" t="s">
        <v>93</v>
      </c>
      <c r="M28" s="30" t="s">
        <v>93</v>
      </c>
      <c r="N28" s="30" t="s">
        <v>93</v>
      </c>
      <c r="O28" s="30" t="s">
        <v>93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130.19999999999999" thickBot="1">
      <c r="C29" s="22" t="str">
        <f>'CfB&amp;FC-PoM'!$E$5</f>
        <v>Portugal</v>
      </c>
      <c r="D29" s="22" t="str">
        <f>'CfB&amp;FC-PoM'!$E$6</f>
        <v>2022</v>
      </c>
      <c r="E29" s="33" t="s">
        <v>137</v>
      </c>
      <c r="F29" s="33" t="s">
        <v>188</v>
      </c>
      <c r="G29" s="31" t="s">
        <v>77</v>
      </c>
      <c r="H29" s="42" t="s">
        <v>189</v>
      </c>
      <c r="I29" s="42" t="s">
        <v>101</v>
      </c>
      <c r="J29" s="42" t="s">
        <v>190</v>
      </c>
      <c r="K29" s="47">
        <v>2021</v>
      </c>
      <c r="L29" s="30" t="s">
        <v>81</v>
      </c>
      <c r="M29" s="30" t="s">
        <v>82</v>
      </c>
      <c r="N29" s="30" t="s">
        <v>83</v>
      </c>
      <c r="O29" s="30" t="s">
        <v>93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Portugal</v>
      </c>
      <c r="D30" s="22" t="str">
        <f>'CfB&amp;FC-PoM'!$E$6</f>
        <v>2022</v>
      </c>
      <c r="E30" s="33" t="s">
        <v>137</v>
      </c>
      <c r="F30" s="33" t="s">
        <v>191</v>
      </c>
      <c r="G30" s="31" t="s">
        <v>86</v>
      </c>
      <c r="H30" s="42"/>
      <c r="I30" s="42"/>
      <c r="J30" s="42"/>
      <c r="K30" s="47"/>
      <c r="L30" s="30"/>
      <c r="M30" s="30"/>
      <c r="N30" s="30"/>
      <c r="O30" s="30"/>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87" thickBot="1">
      <c r="B31" s="75" t="s">
        <v>143</v>
      </c>
      <c r="C31" s="22" t="str">
        <f>'CfB&amp;FC-PoM'!$E$5</f>
        <v>Portugal</v>
      </c>
      <c r="D31" s="22" t="str">
        <f>'CfB&amp;FC-PoM'!$E$6</f>
        <v>2022</v>
      </c>
      <c r="E31" s="30" t="s">
        <v>125</v>
      </c>
      <c r="F31" s="30" t="s">
        <v>179</v>
      </c>
      <c r="G31" s="30" t="s">
        <v>77</v>
      </c>
      <c r="H31" s="42" t="s">
        <v>157</v>
      </c>
      <c r="I31" s="42" t="s">
        <v>147</v>
      </c>
      <c r="J31" s="42" t="s">
        <v>192</v>
      </c>
      <c r="K31" s="47">
        <v>2022</v>
      </c>
      <c r="L31" s="30" t="s">
        <v>81</v>
      </c>
      <c r="M31" s="30" t="s">
        <v>149</v>
      </c>
      <c r="N31" s="30" t="s">
        <v>83</v>
      </c>
      <c r="O31" s="30" t="s">
        <v>84</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6"/>
      <c r="C32" s="22" t="str">
        <f>'CfB&amp;FC-PoM'!$E$5</f>
        <v>Portugal</v>
      </c>
      <c r="D32" s="22" t="str">
        <f>'CfB&amp;FC-PoM'!$E$6</f>
        <v>2022</v>
      </c>
      <c r="E32" s="30" t="s">
        <v>93</v>
      </c>
      <c r="F32" s="30" t="s">
        <v>150</v>
      </c>
      <c r="G32" s="30" t="s">
        <v>93</v>
      </c>
      <c r="H32" s="42"/>
      <c r="I32" s="42"/>
      <c r="J32" s="42"/>
      <c r="K32" s="47"/>
      <c r="L32" s="30" t="s">
        <v>93</v>
      </c>
      <c r="M32" s="30" t="s">
        <v>93</v>
      </c>
      <c r="N32" s="30" t="s">
        <v>93</v>
      </c>
      <c r="O32" s="30" t="s">
        <v>93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6"/>
      <c r="C33" s="22" t="str">
        <f>'CfB&amp;FC-PoM'!$E$5</f>
        <v>Portugal</v>
      </c>
      <c r="D33" s="22" t="str">
        <f>'CfB&amp;FC-PoM'!$E$6</f>
        <v>2022</v>
      </c>
      <c r="E33" s="30" t="s">
        <v>93</v>
      </c>
      <c r="F33" s="30" t="s">
        <v>150</v>
      </c>
      <c r="G33" s="30" t="s">
        <v>93</v>
      </c>
      <c r="H33" s="42"/>
      <c r="I33" s="42"/>
      <c r="J33" s="42"/>
      <c r="K33" s="47"/>
      <c r="L33" s="30" t="s">
        <v>93</v>
      </c>
      <c r="M33" s="30" t="s">
        <v>93</v>
      </c>
      <c r="N33" s="30" t="s">
        <v>93</v>
      </c>
      <c r="O33" s="30" t="s">
        <v>93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6"/>
      <c r="C34" s="22" t="str">
        <f>'CfB&amp;FC-PoM'!$E$5</f>
        <v>Portugal</v>
      </c>
      <c r="D34" s="22" t="str">
        <f>'CfB&amp;FC-PoM'!$E$6</f>
        <v>2022</v>
      </c>
      <c r="E34" s="30" t="s">
        <v>93</v>
      </c>
      <c r="F34" s="30" t="s">
        <v>150</v>
      </c>
      <c r="G34" s="30" t="s">
        <v>93</v>
      </c>
      <c r="H34" s="42"/>
      <c r="I34" s="42"/>
      <c r="J34" s="42"/>
      <c r="K34" s="47"/>
      <c r="L34" s="30" t="s">
        <v>93</v>
      </c>
      <c r="M34" s="30" t="s">
        <v>93</v>
      </c>
      <c r="N34" s="30" t="s">
        <v>93</v>
      </c>
      <c r="O34" s="30" t="s">
        <v>93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6"/>
      <c r="C35" s="22" t="str">
        <f>'CfB&amp;FC-PoM'!$E$5</f>
        <v>Portugal</v>
      </c>
      <c r="D35" s="22" t="str">
        <f>'CfB&amp;FC-PoM'!$E$6</f>
        <v>2022</v>
      </c>
      <c r="E35" s="30" t="s">
        <v>93</v>
      </c>
      <c r="F35" s="30" t="s">
        <v>150</v>
      </c>
      <c r="G35" s="30" t="s">
        <v>93</v>
      </c>
      <c r="H35" s="42"/>
      <c r="I35" s="42"/>
      <c r="J35" s="42"/>
      <c r="K35" s="47"/>
      <c r="L35" s="30" t="s">
        <v>93</v>
      </c>
      <c r="M35" s="30" t="s">
        <v>93</v>
      </c>
      <c r="N35" s="30" t="s">
        <v>93</v>
      </c>
      <c r="O35" s="30" t="s">
        <v>93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6"/>
      <c r="C36" s="22" t="str">
        <f>'CfB&amp;FC-PoM'!$E$5</f>
        <v>Portugal</v>
      </c>
      <c r="D36" s="22" t="str">
        <f>'CfB&amp;FC-PoM'!$E$6</f>
        <v>2022</v>
      </c>
      <c r="E36" s="30" t="s">
        <v>93</v>
      </c>
      <c r="F36" s="30" t="s">
        <v>150</v>
      </c>
      <c r="G36" s="30" t="s">
        <v>93</v>
      </c>
      <c r="H36" s="42"/>
      <c r="I36" s="42"/>
      <c r="J36" s="42"/>
      <c r="K36" s="47"/>
      <c r="L36" s="30" t="s">
        <v>93</v>
      </c>
      <c r="M36" s="30" t="s">
        <v>93</v>
      </c>
      <c r="N36" s="30" t="s">
        <v>93</v>
      </c>
      <c r="O36" s="30" t="s">
        <v>93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6"/>
      <c r="C37" s="22" t="str">
        <f>'CfB&amp;FC-PoM'!$E$5</f>
        <v>Portugal</v>
      </c>
      <c r="D37" s="22" t="str">
        <f>'CfB&amp;FC-PoM'!$E$6</f>
        <v>2022</v>
      </c>
      <c r="E37" s="30" t="s">
        <v>93</v>
      </c>
      <c r="F37" s="30" t="s">
        <v>150</v>
      </c>
      <c r="G37" s="30" t="s">
        <v>93</v>
      </c>
      <c r="H37" s="42"/>
      <c r="I37" s="42"/>
      <c r="J37" s="42"/>
      <c r="K37" s="47"/>
      <c r="L37" s="30" t="s">
        <v>93</v>
      </c>
      <c r="M37" s="30" t="s">
        <v>93</v>
      </c>
      <c r="N37" s="30" t="s">
        <v>93</v>
      </c>
      <c r="O37" s="30" t="s">
        <v>93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6"/>
      <c r="C38" s="22" t="str">
        <f>'CfB&amp;FC-PoM'!$E$5</f>
        <v>Portugal</v>
      </c>
      <c r="D38" s="22" t="str">
        <f>'CfB&amp;FC-PoM'!$E$6</f>
        <v>2022</v>
      </c>
      <c r="E38" s="30" t="s">
        <v>93</v>
      </c>
      <c r="F38" s="30" t="s">
        <v>150</v>
      </c>
      <c r="G38" s="30" t="s">
        <v>93</v>
      </c>
      <c r="H38" s="42"/>
      <c r="I38" s="42"/>
      <c r="J38" s="42"/>
      <c r="K38" s="47"/>
      <c r="L38" s="30" t="s">
        <v>93</v>
      </c>
      <c r="M38" s="30" t="s">
        <v>93</v>
      </c>
      <c r="N38" s="30" t="s">
        <v>93</v>
      </c>
      <c r="O38" s="30" t="s">
        <v>93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6"/>
      <c r="C39" s="22" t="str">
        <f>'CfB&amp;FC-PoM'!$E$5</f>
        <v>Portugal</v>
      </c>
      <c r="D39" s="22" t="str">
        <f>'CfB&amp;FC-PoM'!$E$6</f>
        <v>2022</v>
      </c>
      <c r="E39" s="30" t="s">
        <v>93</v>
      </c>
      <c r="F39" s="30" t="s">
        <v>150</v>
      </c>
      <c r="G39" s="30" t="s">
        <v>93</v>
      </c>
      <c r="H39" s="42"/>
      <c r="I39" s="42"/>
      <c r="J39" s="42"/>
      <c r="K39" s="47"/>
      <c r="L39" s="30" t="s">
        <v>93</v>
      </c>
      <c r="M39" s="30" t="s">
        <v>93</v>
      </c>
      <c r="N39" s="30" t="s">
        <v>93</v>
      </c>
      <c r="O39" s="30" t="s">
        <v>93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6"/>
      <c r="C40" s="22" t="str">
        <f>'CfB&amp;FC-PoM'!$E$5</f>
        <v>Portugal</v>
      </c>
      <c r="D40" s="22" t="str">
        <f>'CfB&amp;FC-PoM'!$E$6</f>
        <v>2022</v>
      </c>
      <c r="E40" s="30" t="s">
        <v>93</v>
      </c>
      <c r="F40" s="30" t="s">
        <v>150</v>
      </c>
      <c r="G40" s="30" t="s">
        <v>93</v>
      </c>
      <c r="H40" s="42"/>
      <c r="I40" s="42"/>
      <c r="J40" s="42"/>
      <c r="K40" s="47"/>
      <c r="L40" s="30" t="s">
        <v>93</v>
      </c>
      <c r="M40" s="30" t="s">
        <v>93</v>
      </c>
      <c r="N40" s="30" t="s">
        <v>93</v>
      </c>
      <c r="O40" s="30" t="s">
        <v>93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6"/>
      <c r="C41" s="22" t="str">
        <f>'CfB&amp;FC-PoM'!$E$5</f>
        <v>Portugal</v>
      </c>
      <c r="D41" s="22" t="str">
        <f>'CfB&amp;FC-PoM'!$E$6</f>
        <v>2022</v>
      </c>
      <c r="E41" s="30" t="s">
        <v>93</v>
      </c>
      <c r="F41" s="30" t="s">
        <v>150</v>
      </c>
      <c r="G41" s="30" t="s">
        <v>93</v>
      </c>
      <c r="H41" s="42"/>
      <c r="I41" s="42"/>
      <c r="J41" s="42"/>
      <c r="K41" s="47"/>
      <c r="L41" s="30" t="s">
        <v>93</v>
      </c>
      <c r="M41" s="30" t="s">
        <v>93</v>
      </c>
      <c r="N41" s="30" t="s">
        <v>93</v>
      </c>
      <c r="O41" s="30" t="s">
        <v>93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6"/>
      <c r="C42" s="22" t="str">
        <f>'CfB&amp;FC-PoM'!$E$5</f>
        <v>Portugal</v>
      </c>
      <c r="D42" s="22" t="str">
        <f>'CfB&amp;FC-PoM'!$E$6</f>
        <v>2022</v>
      </c>
      <c r="E42" s="30" t="s">
        <v>93</v>
      </c>
      <c r="F42" s="30" t="s">
        <v>150</v>
      </c>
      <c r="G42" s="30" t="s">
        <v>93</v>
      </c>
      <c r="H42" s="42"/>
      <c r="I42" s="42"/>
      <c r="J42" s="42"/>
      <c r="K42" s="47"/>
      <c r="L42" s="30" t="s">
        <v>93</v>
      </c>
      <c r="M42" s="30" t="s">
        <v>93</v>
      </c>
      <c r="N42" s="30" t="s">
        <v>93</v>
      </c>
      <c r="O42" s="30" t="s">
        <v>93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6"/>
      <c r="C43" s="22" t="str">
        <f>'CfB&amp;FC-PoM'!$E$5</f>
        <v>Portugal</v>
      </c>
      <c r="D43" s="22" t="str">
        <f>'CfB&amp;FC-PoM'!$E$6</f>
        <v>2022</v>
      </c>
      <c r="E43" s="30" t="s">
        <v>93</v>
      </c>
      <c r="F43" s="30" t="s">
        <v>150</v>
      </c>
      <c r="G43" s="30" t="s">
        <v>93</v>
      </c>
      <c r="H43" s="42"/>
      <c r="I43" s="42"/>
      <c r="J43" s="42"/>
      <c r="K43" s="47"/>
      <c r="L43" s="30" t="s">
        <v>93</v>
      </c>
      <c r="M43" s="30" t="s">
        <v>93</v>
      </c>
      <c r="N43" s="30" t="s">
        <v>93</v>
      </c>
      <c r="O43" s="30" t="s">
        <v>93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6"/>
      <c r="C44" s="22" t="str">
        <f>'CfB&amp;FC-PoM'!$E$5</f>
        <v>Portugal</v>
      </c>
      <c r="D44" s="22" t="str">
        <f>'CfB&amp;FC-PoM'!$E$6</f>
        <v>2022</v>
      </c>
      <c r="E44" s="30" t="s">
        <v>93</v>
      </c>
      <c r="F44" s="30" t="s">
        <v>150</v>
      </c>
      <c r="G44" s="30" t="s">
        <v>93</v>
      </c>
      <c r="H44" s="42"/>
      <c r="I44" s="42"/>
      <c r="J44" s="42"/>
      <c r="K44" s="47"/>
      <c r="L44" s="30" t="s">
        <v>93</v>
      </c>
      <c r="M44" s="30" t="s">
        <v>93</v>
      </c>
      <c r="N44" s="30" t="s">
        <v>93</v>
      </c>
      <c r="O44" s="30" t="s">
        <v>93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7"/>
      <c r="C45" s="22" t="str">
        <f>'CfB&amp;FC-PoM'!$E$5</f>
        <v>Portugal</v>
      </c>
      <c r="D45" s="22" t="str">
        <f>'CfB&amp;FC-PoM'!$E$6</f>
        <v>2022</v>
      </c>
      <c r="E45" s="30" t="s">
        <v>93</v>
      </c>
      <c r="F45" s="30" t="s">
        <v>150</v>
      </c>
      <c r="G45" s="30" t="s">
        <v>93</v>
      </c>
      <c r="H45" s="42"/>
      <c r="I45" s="42"/>
      <c r="J45" s="42"/>
      <c r="K45" s="47"/>
      <c r="L45" s="30" t="s">
        <v>93</v>
      </c>
      <c r="M45" s="30" t="s">
        <v>93</v>
      </c>
      <c r="N45" s="30" t="s">
        <v>93</v>
      </c>
      <c r="O45" s="30" t="s">
        <v>93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insertRows="0"/>
  <mergeCells count="5">
    <mergeCell ref="E5:K5"/>
    <mergeCell ref="B31:B45"/>
    <mergeCell ref="E2:E3"/>
    <mergeCell ref="F2:G2"/>
    <mergeCell ref="F3:G3"/>
  </mergeCells>
  <dataValidations count="6">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 type="list" allowBlank="1" showInputMessage="1" showErrorMessage="1" xr:uid="{DB1D67CC-5643-4E86-BD4B-C47F8F48A16E}">
          <x14:formula1>
            <xm:f>Lists!$G$2:$G$9</xm:f>
          </x14:formula1>
          <xm:sqref>E31:E45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zoomScaleNormal="100" workbookViewId="0">
      <selection activeCell="E10" sqref="E10:E12"/>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6" t="s">
        <v>26</v>
      </c>
      <c r="E2" s="38" t="s">
        <v>27</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6"/>
      <c r="E3" s="39" t="s">
        <v>61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4" t="s">
        <v>193</v>
      </c>
      <c r="E5" s="8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39</v>
      </c>
      <c r="C7" s="14" t="s">
        <v>40</v>
      </c>
      <c r="D7" s="82" t="s">
        <v>194</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Portugal</v>
      </c>
      <c r="C8" s="22" t="str">
        <f>'CfB&amp;FC-PoM'!$E$6</f>
        <v>2022</v>
      </c>
      <c r="D8" s="4" t="s">
        <v>195</v>
      </c>
      <c r="E8" s="44" t="str">
        <f>'CfB&amp;FC-PoM'!$E$5</f>
        <v>Portugal</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15" thickBot="1">
      <c r="A9" s="2"/>
      <c r="B9" s="22" t="str">
        <f>'CfB&amp;FC-PoM'!$E$5</f>
        <v>Portugal</v>
      </c>
      <c r="C9" s="22" t="str">
        <f>'CfB&amp;FC-PoM'!$E$6</f>
        <v>2022</v>
      </c>
      <c r="D9" s="5" t="s">
        <v>196</v>
      </c>
      <c r="E9" s="43" t="s">
        <v>197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Portugal</v>
      </c>
      <c r="C10" s="22" t="str">
        <f>'CfB&amp;FC-PoM'!$E$6</f>
        <v>2022</v>
      </c>
      <c r="D10" s="4" t="s">
        <v>198</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Portugal</v>
      </c>
      <c r="C11" s="22" t="str">
        <f>'CfB&amp;FC-PoM'!$E$6</f>
        <v>2022</v>
      </c>
      <c r="D11" s="5" t="s">
        <v>199</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Portugal</v>
      </c>
      <c r="C12" s="22" t="str">
        <f>'CfB&amp;FC-PoM'!$E$6</f>
        <v>2022</v>
      </c>
      <c r="D12" s="4" t="s">
        <v>200</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Portugal</v>
      </c>
      <c r="C13" s="22" t="str">
        <f>'CfB&amp;FC-PoM'!$E$6</f>
        <v>2022</v>
      </c>
      <c r="D13" s="5" t="s">
        <v>201</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c r="A14" s="2"/>
      <c r="B14" s="22" t="str">
        <f>'CfB&amp;FC-PoM'!$E$5</f>
        <v>Portugal</v>
      </c>
      <c r="C14" s="22" t="str">
        <f>'CfB&amp;FC-PoM'!$E$6</f>
        <v>2022</v>
      </c>
      <c r="D14" s="4" t="s">
        <v>202</v>
      </c>
      <c r="E14" s="45" t="s">
        <v>203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Portugal</v>
      </c>
      <c r="C15" s="22" t="str">
        <f>'CfB&amp;FC-PoM'!$E$6</f>
        <v>2022</v>
      </c>
      <c r="D15" s="4" t="s">
        <v>204</v>
      </c>
      <c r="E15" s="44" t="s">
        <v>205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72.599999999999994" thickBot="1">
      <c r="A16" s="2"/>
      <c r="B16" s="22" t="str">
        <f>'CfB&amp;FC-PoM'!$E$5</f>
        <v>Portugal</v>
      </c>
      <c r="C16" s="22" t="str">
        <f>'CfB&amp;FC-PoM'!$E$6</f>
        <v>2022</v>
      </c>
      <c r="D16" s="5" t="s">
        <v>206</v>
      </c>
      <c r="E16" s="43" t="s">
        <v>207</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6" t="s">
        <v>39</v>
      </c>
      <c r="C18" s="88" t="s">
        <v>40</v>
      </c>
      <c r="D18" s="82" t="s">
        <v>208</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7"/>
      <c r="C19" s="89"/>
      <c r="D19" s="4" t="s">
        <v>209</v>
      </c>
      <c r="E19" s="4" t="s">
        <v>210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43.8" thickBot="1">
      <c r="A20" s="2"/>
      <c r="B20" s="22" t="str">
        <f>'CfB&amp;FC-PoM'!$E$5</f>
        <v>Portugal</v>
      </c>
      <c r="C20" s="22" t="str">
        <f>'CfB&amp;FC-PoM'!$E$6</f>
        <v>2022</v>
      </c>
      <c r="D20" s="43" t="s">
        <v>197</v>
      </c>
      <c r="E20" s="43" t="s">
        <v>211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c r="A21" s="2"/>
      <c r="B21" s="22" t="str">
        <f>'CfB&amp;FC-PoM'!$E$5</f>
        <v>Portugal</v>
      </c>
      <c r="C21" s="22" t="str">
        <f>'CfB&amp;FC-PoM'!$E$6</f>
        <v>2022</v>
      </c>
      <c r="D21" s="42"/>
      <c r="E21" s="4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Portugal</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Portugal</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Portugal</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27" zoomScaleNormal="100" workbookViewId="0">
      <selection activeCell="F38" sqref="F38"/>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6" t="s">
        <v>26</v>
      </c>
      <c r="E3" s="73" t="s">
        <v>212</v>
      </c>
      <c r="F3" s="7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6"/>
      <c r="E4" s="95" t="s">
        <v>61</v>
      </c>
      <c r="F4" s="96"/>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4" t="s">
        <v>193</v>
      </c>
      <c r="E6" s="10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2" t="s">
        <v>213</v>
      </c>
      <c r="E8" s="94"/>
      <c r="F8" s="94"/>
      <c r="G8" s="8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7" t="s">
        <v>214</v>
      </c>
      <c r="E9" s="98"/>
      <c r="F9" s="98"/>
      <c r="G9" s="10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39</v>
      </c>
      <c r="C10" s="14" t="s">
        <v>40</v>
      </c>
      <c r="D10" s="11" t="s">
        <v>215</v>
      </c>
      <c r="E10" s="11" t="s">
        <v>216</v>
      </c>
      <c r="F10" s="11" t="s">
        <v>217</v>
      </c>
      <c r="G10" s="11" t="s">
        <v>218</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Portugal</v>
      </c>
      <c r="C11" s="22" t="str">
        <f>'CfB&amp;FC-PoM'!$E$6</f>
        <v>2022</v>
      </c>
      <c r="D11" s="4" t="s">
        <v>219</v>
      </c>
      <c r="E11" s="31" t="s">
        <v>86</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101.4" thickBot="1">
      <c r="A12" s="2"/>
      <c r="B12" s="22" t="str">
        <f>'CfB&amp;FC-PoM'!$E$5</f>
        <v>Portugal</v>
      </c>
      <c r="C12" s="22" t="str">
        <f>'CfB&amp;FC-PoM'!$E$6</f>
        <v>2022</v>
      </c>
      <c r="D12" s="5" t="s">
        <v>220</v>
      </c>
      <c r="E12" s="31" t="s">
        <v>77</v>
      </c>
      <c r="F12" s="42" t="s">
        <v>221</v>
      </c>
      <c r="G12" s="35">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Portugal</v>
      </c>
      <c r="C13" s="22" t="str">
        <f>'CfB&amp;FC-PoM'!$E$6</f>
        <v>2022</v>
      </c>
      <c r="D13" s="4" t="s">
        <v>222</v>
      </c>
      <c r="E13" s="31" t="s">
        <v>86</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Portugal</v>
      </c>
      <c r="C14" s="22" t="str">
        <f>'CfB&amp;FC-PoM'!$E$6</f>
        <v>2022</v>
      </c>
      <c r="D14" s="5" t="s">
        <v>223</v>
      </c>
      <c r="E14" s="31" t="s">
        <v>86</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44.6" thickBot="1">
      <c r="A15" s="2"/>
      <c r="B15" s="22" t="str">
        <f>'CfB&amp;FC-PoM'!$E$5</f>
        <v>Portugal</v>
      </c>
      <c r="C15" s="22" t="str">
        <f>'CfB&amp;FC-PoM'!$E$6</f>
        <v>2022</v>
      </c>
      <c r="D15" s="5" t="s">
        <v>224</v>
      </c>
      <c r="E15" s="31" t="s">
        <v>86</v>
      </c>
      <c r="F15" s="42" t="s">
        <v>225</v>
      </c>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Portugal</v>
      </c>
      <c r="C16" s="22" t="str">
        <f>'CfB&amp;FC-PoM'!$E$6</f>
        <v>2022</v>
      </c>
      <c r="D16" s="5" t="s">
        <v>226</v>
      </c>
      <c r="E16" s="31" t="s">
        <v>86</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73.4" thickBot="1">
      <c r="A17" s="2"/>
      <c r="B17" s="22" t="str">
        <f>'CfB&amp;FC-PoM'!$E$5</f>
        <v>Portugal</v>
      </c>
      <c r="C17" s="22" t="str">
        <f>'CfB&amp;FC-PoM'!$E$6</f>
        <v>2022</v>
      </c>
      <c r="D17" s="5" t="s">
        <v>227</v>
      </c>
      <c r="E17" s="31" t="s">
        <v>86</v>
      </c>
      <c r="F17" s="42" t="s">
        <v>228</v>
      </c>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Portugal</v>
      </c>
      <c r="C18" s="22" t="str">
        <f>'CfB&amp;FC-PoM'!$E$6</f>
        <v>2022</v>
      </c>
      <c r="D18" s="4" t="s">
        <v>229</v>
      </c>
      <c r="E18" s="31" t="s">
        <v>86</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Portugal</v>
      </c>
      <c r="C19" s="22" t="str">
        <f>'CfB&amp;FC-PoM'!$E$6</f>
        <v>2022</v>
      </c>
      <c r="D19" s="5" t="s">
        <v>230</v>
      </c>
      <c r="E19" s="31" t="s">
        <v>86</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303" thickBot="1">
      <c r="A20" s="2"/>
      <c r="B20" s="22" t="str">
        <f>'CfB&amp;FC-PoM'!$E$5</f>
        <v>Portugal</v>
      </c>
      <c r="C20" s="22" t="str">
        <f>'CfB&amp;FC-PoM'!$E$6</f>
        <v>2022</v>
      </c>
      <c r="D20" s="4" t="s">
        <v>231</v>
      </c>
      <c r="E20" s="31" t="s">
        <v>86</v>
      </c>
      <c r="F20" s="42" t="s">
        <v>232</v>
      </c>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Portugal</v>
      </c>
      <c r="C21" s="22" t="str">
        <f>'CfB&amp;FC-PoM'!$E$6</f>
        <v>2022</v>
      </c>
      <c r="D21" s="5" t="s">
        <v>233</v>
      </c>
      <c r="E21" s="31" t="s">
        <v>86</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Portugal</v>
      </c>
      <c r="C22" s="22" t="str">
        <f>'CfB&amp;FC-PoM'!$E$6</f>
        <v>2022</v>
      </c>
      <c r="D22" s="4" t="s">
        <v>234</v>
      </c>
      <c r="E22" s="30" t="s">
        <v>93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Portugal</v>
      </c>
      <c r="C23" s="22" t="str">
        <f>'CfB&amp;FC-PoM'!$E$6</f>
        <v>2022</v>
      </c>
      <c r="D23" s="4" t="s">
        <v>234</v>
      </c>
      <c r="E23" s="30" t="s">
        <v>93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Portugal</v>
      </c>
      <c r="C24" s="22" t="str">
        <f>'CfB&amp;FC-PoM'!$E$6</f>
        <v>2022</v>
      </c>
      <c r="D24" s="4" t="s">
        <v>234</v>
      </c>
      <c r="E24" s="30" t="s">
        <v>93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Portugal</v>
      </c>
      <c r="C25" s="22" t="str">
        <f>'CfB&amp;FC-PoM'!$E$6</f>
        <v>2022</v>
      </c>
      <c r="D25" s="4" t="s">
        <v>234</v>
      </c>
      <c r="E25" s="30" t="s">
        <v>93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7" t="s">
        <v>235</v>
      </c>
      <c r="E27" s="98"/>
      <c r="F27" s="98"/>
      <c r="G27" s="10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39</v>
      </c>
      <c r="C28" s="14" t="s">
        <v>40</v>
      </c>
      <c r="D28" s="11" t="s">
        <v>215</v>
      </c>
      <c r="E28" s="11" t="s">
        <v>216</v>
      </c>
      <c r="F28" s="11" t="s">
        <v>217</v>
      </c>
      <c r="G28" s="11" t="s">
        <v>218</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Portugal</v>
      </c>
      <c r="C29" s="22" t="str">
        <f>'CfB&amp;FC-PoM'!$E$6</f>
        <v>2022</v>
      </c>
      <c r="D29" s="4" t="s">
        <v>219</v>
      </c>
      <c r="E29" s="31" t="s">
        <v>86</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101.4" thickBot="1">
      <c r="A30" s="2"/>
      <c r="B30" s="22" t="str">
        <f>'CfB&amp;FC-PoM'!$E$5</f>
        <v>Portugal</v>
      </c>
      <c r="C30" s="22" t="str">
        <f>'CfB&amp;FC-PoM'!$E$6</f>
        <v>2022</v>
      </c>
      <c r="D30" s="5" t="s">
        <v>220</v>
      </c>
      <c r="E30" s="31" t="s">
        <v>86</v>
      </c>
      <c r="F30" s="42" t="s">
        <v>221</v>
      </c>
      <c r="G30" s="35">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Portugal</v>
      </c>
      <c r="C31" s="22" t="str">
        <f>'CfB&amp;FC-PoM'!$E$6</f>
        <v>2022</v>
      </c>
      <c r="D31" s="4" t="s">
        <v>236</v>
      </c>
      <c r="E31" s="31" t="s">
        <v>86</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Portugal</v>
      </c>
      <c r="C32" s="22" t="str">
        <f>'CfB&amp;FC-PoM'!$E$6</f>
        <v>2022</v>
      </c>
      <c r="D32" s="5" t="s">
        <v>223</v>
      </c>
      <c r="E32" s="31" t="s">
        <v>86</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Portugal</v>
      </c>
      <c r="C33" s="22" t="str">
        <f>'CfB&amp;FC-PoM'!$E$6</f>
        <v>2022</v>
      </c>
      <c r="D33" s="5" t="s">
        <v>237</v>
      </c>
      <c r="E33" s="31" t="s">
        <v>86</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Portugal</v>
      </c>
      <c r="C34" s="22" t="str">
        <f>'CfB&amp;FC-PoM'!$E$6</f>
        <v>2022</v>
      </c>
      <c r="D34" s="5" t="s">
        <v>226</v>
      </c>
      <c r="E34" s="31" t="s">
        <v>86</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01.4" thickBot="1">
      <c r="A35" s="2"/>
      <c r="B35" s="22" t="str">
        <f>'CfB&amp;FC-PoM'!$E$5</f>
        <v>Portugal</v>
      </c>
      <c r="C35" s="22" t="str">
        <f>'CfB&amp;FC-PoM'!$E$6</f>
        <v>2022</v>
      </c>
      <c r="D35" s="4" t="s">
        <v>227</v>
      </c>
      <c r="E35" s="31" t="s">
        <v>77</v>
      </c>
      <c r="F35" s="42" t="s">
        <v>238</v>
      </c>
      <c r="G35" s="35">
        <v>0</v>
      </c>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Portugal</v>
      </c>
      <c r="C36" s="22" t="str">
        <f>'CfB&amp;FC-PoM'!$E$6</f>
        <v>2022</v>
      </c>
      <c r="D36" s="5" t="s">
        <v>229</v>
      </c>
      <c r="E36" s="31" t="s">
        <v>86</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Portugal</v>
      </c>
      <c r="C37" s="22" t="str">
        <f>'CfB&amp;FC-PoM'!$E$6</f>
        <v>2022</v>
      </c>
      <c r="D37" s="4" t="s">
        <v>230</v>
      </c>
      <c r="E37" s="31" t="s">
        <v>86</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303" thickBot="1">
      <c r="A38" s="2"/>
      <c r="B38" s="22" t="str">
        <f>'CfB&amp;FC-PoM'!$E$5</f>
        <v>Portugal</v>
      </c>
      <c r="C38" s="22" t="str">
        <f>'CfB&amp;FC-PoM'!$E$6</f>
        <v>2022</v>
      </c>
      <c r="D38" s="5" t="s">
        <v>231</v>
      </c>
      <c r="E38" s="31" t="s">
        <v>86</v>
      </c>
      <c r="F38" s="42" t="s">
        <v>239</v>
      </c>
      <c r="G38" s="35">
        <v>0</v>
      </c>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Portugal</v>
      </c>
      <c r="C39" s="22" t="str">
        <f>'CfB&amp;FC-PoM'!$E$6</f>
        <v>2022</v>
      </c>
      <c r="D39" s="4" t="s">
        <v>233</v>
      </c>
      <c r="E39" s="31" t="s">
        <v>86</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Portugal</v>
      </c>
      <c r="C40" s="22" t="str">
        <f>'CfB&amp;FC-PoM'!$E$6</f>
        <v>2022</v>
      </c>
      <c r="D40" s="4" t="s">
        <v>234</v>
      </c>
      <c r="E40" s="30" t="s">
        <v>93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Portugal</v>
      </c>
      <c r="C41" s="22" t="str">
        <f>'CfB&amp;FC-PoM'!$E$6</f>
        <v>2022</v>
      </c>
      <c r="D41" s="4" t="s">
        <v>234</v>
      </c>
      <c r="E41" s="30" t="s">
        <v>93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Portugal</v>
      </c>
      <c r="C42" s="22" t="str">
        <f>'CfB&amp;FC-PoM'!$E$6</f>
        <v>2022</v>
      </c>
      <c r="D42" s="4" t="s">
        <v>234</v>
      </c>
      <c r="E42" s="30" t="s">
        <v>93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Portugal</v>
      </c>
      <c r="C43" s="22" t="str">
        <f>'CfB&amp;FC-PoM'!$E$6</f>
        <v>2022</v>
      </c>
      <c r="D43" s="4" t="s">
        <v>234</v>
      </c>
      <c r="E43" s="30" t="s">
        <v>93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3" t="s">
        <v>240</v>
      </c>
      <c r="E45" s="104"/>
      <c r="F45" s="10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99" t="s">
        <v>241</v>
      </c>
      <c r="E46" s="100"/>
      <c r="F46" s="100"/>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1" t="s">
        <v>242</v>
      </c>
      <c r="E47" s="92"/>
      <c r="F47" s="9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39</v>
      </c>
      <c r="C48" s="14" t="s">
        <v>40</v>
      </c>
      <c r="D48" s="11" t="s">
        <v>243</v>
      </c>
      <c r="E48" s="11" t="s">
        <v>244</v>
      </c>
      <c r="F48" s="11" t="s">
        <v>245</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Portugal</v>
      </c>
      <c r="C49" s="22" t="str">
        <f>'CfB&amp;FC-PoM'!$E$6</f>
        <v>2022</v>
      </c>
      <c r="D49" s="4" t="s">
        <v>246</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Portugal</v>
      </c>
      <c r="C50" s="22" t="str">
        <f>'CfB&amp;FC-PoM'!$E$6</f>
        <v>2022</v>
      </c>
      <c r="D50" s="5" t="s">
        <v>247</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Portugal</v>
      </c>
      <c r="C51" s="22" t="str">
        <f>'CfB&amp;FC-PoM'!$E$6</f>
        <v>2022</v>
      </c>
      <c r="D51" s="4" t="s">
        <v>248</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Portugal</v>
      </c>
      <c r="C52" s="22" t="str">
        <f>'CfB&amp;FC-PoM'!$E$6</f>
        <v>2022</v>
      </c>
      <c r="D52" s="4" t="s">
        <v>249</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Portugal</v>
      </c>
      <c r="C53" s="22" t="str">
        <f>'CfB&amp;FC-PoM'!$E$6</f>
        <v>2022</v>
      </c>
      <c r="D53" s="5" t="s">
        <v>250</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Portugal</v>
      </c>
      <c r="C54" s="22" t="str">
        <f>'CfB&amp;FC-PoM'!$E$6</f>
        <v>2022</v>
      </c>
      <c r="D54" s="5" t="s">
        <v>250</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Portugal</v>
      </c>
      <c r="C55" s="22" t="str">
        <f>'CfB&amp;FC-PoM'!$E$6</f>
        <v>2022</v>
      </c>
      <c r="D55" s="5" t="s">
        <v>250</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Portugal</v>
      </c>
      <c r="C56" s="22" t="str">
        <f>'CfB&amp;FC-PoM'!$E$6</f>
        <v>2022</v>
      </c>
      <c r="D56" s="5" t="s">
        <v>250</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7"/>
      <c r="E57" s="98"/>
      <c r="F57" s="98"/>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1" t="s">
        <v>251</v>
      </c>
      <c r="E58" s="92"/>
      <c r="F58" s="93"/>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39</v>
      </c>
      <c r="C59" s="14" t="s">
        <v>40</v>
      </c>
      <c r="D59" s="11" t="s">
        <v>243</v>
      </c>
      <c r="E59" s="11" t="s">
        <v>244</v>
      </c>
      <c r="F59" s="11" t="s">
        <v>245</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Portugal</v>
      </c>
      <c r="C60" s="22" t="str">
        <f>'CfB&amp;FC-PoM'!$E$6</f>
        <v>2022</v>
      </c>
      <c r="D60" s="4" t="s">
        <v>246</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Portugal</v>
      </c>
      <c r="C61" s="22" t="str">
        <f>'CfB&amp;FC-PoM'!$E$6</f>
        <v>2022</v>
      </c>
      <c r="D61" s="5" t="s">
        <v>247</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Portugal</v>
      </c>
      <c r="C62" s="22" t="str">
        <f>'CfB&amp;FC-PoM'!$E$6</f>
        <v>2022</v>
      </c>
      <c r="D62" s="4" t="s">
        <v>248</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Portugal</v>
      </c>
      <c r="C63" s="22" t="str">
        <f>'CfB&amp;FC-PoM'!$E$6</f>
        <v>2022</v>
      </c>
      <c r="D63" s="4" t="s">
        <v>249</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Portugal</v>
      </c>
      <c r="C64" s="22" t="str">
        <f>'CfB&amp;FC-PoM'!$E$6</f>
        <v>2022</v>
      </c>
      <c r="D64" s="5" t="s">
        <v>250</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Portugal</v>
      </c>
      <c r="C65" s="22" t="str">
        <f>'CfB&amp;FC-PoM'!$E$6</f>
        <v>2022</v>
      </c>
      <c r="D65" s="5" t="s">
        <v>250</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Portugal</v>
      </c>
      <c r="C66" s="22" t="str">
        <f>'CfB&amp;FC-PoM'!$E$6</f>
        <v>2022</v>
      </c>
      <c r="D66" s="5" t="s">
        <v>250</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Portugal</v>
      </c>
      <c r="C67" s="22" t="str">
        <f>'CfB&amp;FC-PoM'!$E$6</f>
        <v>2022</v>
      </c>
      <c r="D67" s="5" t="s">
        <v>250</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3" t="s">
        <v>252</v>
      </c>
      <c r="E69" s="104"/>
      <c r="F69" s="10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99" t="s">
        <v>253</v>
      </c>
      <c r="E70" s="100"/>
      <c r="F70" s="100"/>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1" t="s">
        <v>242</v>
      </c>
      <c r="E71" s="92"/>
      <c r="F71" s="93"/>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39</v>
      </c>
      <c r="C72" s="14" t="s">
        <v>40</v>
      </c>
      <c r="D72" s="11" t="s">
        <v>243</v>
      </c>
      <c r="E72" s="11" t="s">
        <v>244</v>
      </c>
      <c r="F72" s="11" t="s">
        <v>245</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Portugal</v>
      </c>
      <c r="C73" s="22" t="str">
        <f>'CfB&amp;FC-PoM'!$E$6</f>
        <v>2022</v>
      </c>
      <c r="D73" s="4" t="s">
        <v>246</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Portugal</v>
      </c>
      <c r="C74" s="22" t="str">
        <f>'CfB&amp;FC-PoM'!$E$6</f>
        <v>2022</v>
      </c>
      <c r="D74" s="5" t="s">
        <v>247</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Portugal</v>
      </c>
      <c r="C75" s="22" t="str">
        <f>'CfB&amp;FC-PoM'!$E$6</f>
        <v>2022</v>
      </c>
      <c r="D75" s="4" t="s">
        <v>248</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Portugal</v>
      </c>
      <c r="C76" s="22" t="str">
        <f>'CfB&amp;FC-PoM'!$E$6</f>
        <v>2022</v>
      </c>
      <c r="D76" s="4" t="s">
        <v>249</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Portugal</v>
      </c>
      <c r="C77" s="22" t="str">
        <f>'CfB&amp;FC-PoM'!$E$6</f>
        <v>2022</v>
      </c>
      <c r="D77" s="5" t="s">
        <v>250</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Portugal</v>
      </c>
      <c r="C78" s="22" t="str">
        <f>'CfB&amp;FC-PoM'!$E$6</f>
        <v>2022</v>
      </c>
      <c r="D78" s="5" t="s">
        <v>250</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Portugal</v>
      </c>
      <c r="C79" s="22" t="str">
        <f>'CfB&amp;FC-PoM'!$E$6</f>
        <v>2022</v>
      </c>
      <c r="D79" s="5" t="s">
        <v>250</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Portugal</v>
      </c>
      <c r="C80" s="22" t="str">
        <f>'CfB&amp;FC-PoM'!$E$6</f>
        <v>2022</v>
      </c>
      <c r="D80" s="5" t="s">
        <v>250</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7"/>
      <c r="E81" s="98"/>
      <c r="F81" s="98"/>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1" t="s">
        <v>251</v>
      </c>
      <c r="E82" s="92"/>
      <c r="F82" s="93"/>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39</v>
      </c>
      <c r="C83" s="14" t="s">
        <v>40</v>
      </c>
      <c r="D83" s="11" t="s">
        <v>243</v>
      </c>
      <c r="E83" s="11" t="s">
        <v>244</v>
      </c>
      <c r="F83" s="11" t="s">
        <v>245</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Portugal</v>
      </c>
      <c r="C84" s="22" t="str">
        <f>'CfB&amp;FC-PoM'!$E$6</f>
        <v>2022</v>
      </c>
      <c r="D84" s="4" t="s">
        <v>246</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Portugal</v>
      </c>
      <c r="C85" s="22" t="str">
        <f>'CfB&amp;FC-PoM'!$E$6</f>
        <v>2022</v>
      </c>
      <c r="D85" s="5" t="s">
        <v>247</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Portugal</v>
      </c>
      <c r="C86" s="22" t="str">
        <f>'CfB&amp;FC-PoM'!$E$6</f>
        <v>2022</v>
      </c>
      <c r="D86" s="4" t="s">
        <v>248</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Portugal</v>
      </c>
      <c r="C87" s="22" t="str">
        <f>'CfB&amp;FC-PoM'!$E$6</f>
        <v>2022</v>
      </c>
      <c r="D87" s="4" t="s">
        <v>249</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Portugal</v>
      </c>
      <c r="C88" s="22" t="str">
        <f>'CfB&amp;FC-PoM'!$E$6</f>
        <v>2022</v>
      </c>
      <c r="D88" s="5" t="s">
        <v>250</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Portugal</v>
      </c>
      <c r="C89" s="22" t="str">
        <f>'CfB&amp;FC-PoM'!$E$6</f>
        <v>2022</v>
      </c>
      <c r="D89" s="5" t="s">
        <v>250</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Portugal</v>
      </c>
      <c r="C90" s="22" t="str">
        <f>'CfB&amp;FC-PoM'!$E$6</f>
        <v>2022</v>
      </c>
      <c r="D90" s="5" t="s">
        <v>250</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Portugal</v>
      </c>
      <c r="C91" s="22" t="str">
        <f>'CfB&amp;FC-PoM'!$E$6</f>
        <v>2022</v>
      </c>
      <c r="D91" s="5" t="s">
        <v>250</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54</v>
      </c>
      <c r="E93" s="90" t="s">
        <v>254</v>
      </c>
      <c r="F93" s="90"/>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56</v>
      </c>
      <c r="E94" s="90" t="s">
        <v>255</v>
      </c>
      <c r="F94" s="90"/>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58</v>
      </c>
      <c r="E95" s="90" t="s">
        <v>256</v>
      </c>
      <c r="F95" s="90"/>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257</v>
      </c>
      <c r="E96" s="90" t="s">
        <v>258</v>
      </c>
      <c r="F96" s="90"/>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xWindow="941" yWindow="776"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xWindow="941" yWindow="776"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9" zoomScale="90" zoomScaleNormal="90" workbookViewId="0">
      <selection activeCell="G21" sqref="G21"/>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6" t="s">
        <v>26</v>
      </c>
      <c r="E2" s="73" t="s">
        <v>212</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4" t="s">
        <v>259</v>
      </c>
      <c r="E5" s="6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3" t="s">
        <v>260</v>
      </c>
      <c r="E7" s="114"/>
      <c r="F7" s="114"/>
      <c r="G7" s="11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0" t="s">
        <v>261</v>
      </c>
      <c r="E8" s="111"/>
      <c r="F8" s="111"/>
      <c r="G8" s="11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5" t="s">
        <v>262</v>
      </c>
      <c r="E9" s="107" t="s">
        <v>263</v>
      </c>
      <c r="F9" s="108"/>
      <c r="G9" s="105" t="s">
        <v>264</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39</v>
      </c>
      <c r="C10" s="14" t="s">
        <v>40</v>
      </c>
      <c r="D10" s="106"/>
      <c r="E10" s="12" t="s">
        <v>265</v>
      </c>
      <c r="F10" s="12" t="s">
        <v>266</v>
      </c>
      <c r="G10" s="109"/>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Portugal</v>
      </c>
      <c r="C11" s="22" t="str">
        <f>'CfB&amp;FC-PoM'!$E$6</f>
        <v>2022</v>
      </c>
      <c r="D11" s="5" t="s">
        <v>267</v>
      </c>
      <c r="E11" s="31" t="s">
        <v>86</v>
      </c>
      <c r="F11" s="31" t="s">
        <v>86</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Portugal</v>
      </c>
      <c r="C12" s="22" t="str">
        <f>'CfB&amp;FC-PoM'!$E$6</f>
        <v>2022</v>
      </c>
      <c r="D12" s="4" t="s">
        <v>268</v>
      </c>
      <c r="E12" s="31" t="s">
        <v>86</v>
      </c>
      <c r="F12" s="31" t="s">
        <v>86</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Portugal</v>
      </c>
      <c r="C13" s="22" t="str">
        <f>'CfB&amp;FC-PoM'!$E$6</f>
        <v>2022</v>
      </c>
      <c r="D13" s="5" t="s">
        <v>269</v>
      </c>
      <c r="E13" s="31" t="s">
        <v>86</v>
      </c>
      <c r="F13" s="31" t="s">
        <v>86</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Portugal</v>
      </c>
      <c r="C14" s="22" t="str">
        <f>'CfB&amp;FC-PoM'!$E$6</f>
        <v>2022</v>
      </c>
      <c r="D14" s="4" t="s">
        <v>270</v>
      </c>
      <c r="E14" s="31" t="s">
        <v>86</v>
      </c>
      <c r="F14" s="31" t="s">
        <v>86</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Portugal</v>
      </c>
      <c r="C15" s="22" t="str">
        <f>'CfB&amp;FC-PoM'!$E$6</f>
        <v>2022</v>
      </c>
      <c r="D15" s="5" t="s">
        <v>271</v>
      </c>
      <c r="E15" s="31" t="s">
        <v>86</v>
      </c>
      <c r="F15" s="31" t="s">
        <v>86</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18" t="s">
        <v>272</v>
      </c>
      <c r="E17" s="119"/>
      <c r="F17" s="119"/>
      <c r="G17" s="119"/>
      <c r="H17" s="12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5" t="s">
        <v>273</v>
      </c>
      <c r="E18" s="107" t="s">
        <v>263</v>
      </c>
      <c r="F18" s="108"/>
      <c r="G18" s="105" t="s">
        <v>274</v>
      </c>
      <c r="H18" s="105" t="s">
        <v>264</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39</v>
      </c>
      <c r="C19" s="14" t="s">
        <v>40</v>
      </c>
      <c r="D19" s="106"/>
      <c r="E19" s="12" t="s">
        <v>265</v>
      </c>
      <c r="F19" s="12" t="s">
        <v>275</v>
      </c>
      <c r="G19" s="109"/>
      <c r="H19" s="10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Portugal</v>
      </c>
      <c r="C20" s="22" t="str">
        <f>'CfB&amp;FC-PoM'!$E$6</f>
        <v>2022</v>
      </c>
      <c r="D20" s="4" t="s">
        <v>276</v>
      </c>
      <c r="E20" s="31" t="s">
        <v>86</v>
      </c>
      <c r="F20" s="31" t="s">
        <v>86</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159" thickBot="1">
      <c r="B21" s="22" t="str">
        <f>'CfB&amp;FC-PoM'!$E$5</f>
        <v>Portugal</v>
      </c>
      <c r="C21" s="22" t="str">
        <f>'CfB&amp;FC-PoM'!$E$6</f>
        <v>2022</v>
      </c>
      <c r="D21" s="5" t="s">
        <v>277</v>
      </c>
      <c r="E21" s="31" t="s">
        <v>86</v>
      </c>
      <c r="F21" s="31" t="s">
        <v>86</v>
      </c>
      <c r="G21" s="42" t="s">
        <v>278</v>
      </c>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Portugal</v>
      </c>
      <c r="C22" s="22" t="str">
        <f>'CfB&amp;FC-PoM'!$E$6</f>
        <v>2022</v>
      </c>
      <c r="D22" s="4" t="s">
        <v>279</v>
      </c>
      <c r="E22" s="31" t="s">
        <v>86</v>
      </c>
      <c r="F22" s="31" t="s">
        <v>86</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Portugal</v>
      </c>
      <c r="C23" s="22" t="str">
        <f>'CfB&amp;FC-PoM'!$E$6</f>
        <v>2022</v>
      </c>
      <c r="D23" s="5" t="s">
        <v>280</v>
      </c>
      <c r="E23" s="31" t="s">
        <v>86</v>
      </c>
      <c r="F23" s="31" t="s">
        <v>86</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Portugal</v>
      </c>
      <c r="C24" s="22" t="str">
        <f>'CfB&amp;FC-PoM'!$E$6</f>
        <v>2022</v>
      </c>
      <c r="D24" s="4" t="s">
        <v>281</v>
      </c>
      <c r="E24" s="31" t="s">
        <v>86</v>
      </c>
      <c r="F24" s="31" t="s">
        <v>86</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Portugal</v>
      </c>
      <c r="C25" s="22" t="str">
        <f>'CfB&amp;FC-PoM'!$E$6</f>
        <v>2022</v>
      </c>
      <c r="D25" s="5" t="s">
        <v>282</v>
      </c>
      <c r="E25" s="31" t="s">
        <v>86</v>
      </c>
      <c r="F25" s="31" t="s">
        <v>86</v>
      </c>
      <c r="G25" s="42" t="s">
        <v>283</v>
      </c>
      <c r="H25" s="42" t="s">
        <v>283</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Portugal</v>
      </c>
      <c r="C26" s="22" t="str">
        <f>'CfB&amp;FC-PoM'!$E$6</f>
        <v>2022</v>
      </c>
      <c r="D26" s="4" t="s">
        <v>284</v>
      </c>
      <c r="E26" s="31" t="s">
        <v>86</v>
      </c>
      <c r="F26" s="31" t="s">
        <v>86</v>
      </c>
      <c r="G26" s="42" t="s">
        <v>283</v>
      </c>
      <c r="H26" s="42" t="s">
        <v>283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Portugal</v>
      </c>
      <c r="C27" s="22" t="str">
        <f>'CfB&amp;FC-PoM'!$E$6</f>
        <v>2022</v>
      </c>
      <c r="D27" s="5" t="s">
        <v>285</v>
      </c>
      <c r="E27" s="31" t="s">
        <v>86</v>
      </c>
      <c r="F27" s="31" t="s">
        <v>86</v>
      </c>
      <c r="G27" s="42" t="s">
        <v>283</v>
      </c>
      <c r="H27" s="42" t="s">
        <v>283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54</v>
      </c>
      <c r="E29" s="90" t="s">
        <v>286</v>
      </c>
      <c r="F29" s="90"/>
      <c r="G29" s="90"/>
      <c r="H29" s="90"/>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56</v>
      </c>
      <c r="E30" s="90" t="s">
        <v>287</v>
      </c>
      <c r="F30" s="90"/>
      <c r="G30" s="90"/>
      <c r="H30" s="90"/>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58</v>
      </c>
      <c r="E31" s="90" t="s">
        <v>288</v>
      </c>
      <c r="F31" s="90"/>
      <c r="G31" s="90"/>
      <c r="H31" s="90"/>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257</v>
      </c>
      <c r="E32" s="90" t="s">
        <v>289</v>
      </c>
      <c r="F32" s="90"/>
      <c r="G32" s="90"/>
      <c r="H32" s="90"/>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290</v>
      </c>
      <c r="E33" s="90" t="s">
        <v>291</v>
      </c>
      <c r="F33" s="90"/>
      <c r="G33" s="90"/>
      <c r="H33" s="90"/>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292</v>
      </c>
      <c r="E34" s="90" t="s">
        <v>293</v>
      </c>
      <c r="F34" s="90"/>
      <c r="G34" s="90"/>
      <c r="H34" s="90"/>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294</v>
      </c>
      <c r="E35" s="90" t="s">
        <v>295</v>
      </c>
      <c r="F35" s="90"/>
      <c r="G35" s="90"/>
      <c r="H35" s="90"/>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39</v>
      </c>
      <c r="C37" s="14" t="s">
        <v>40</v>
      </c>
      <c r="D37" s="97" t="s">
        <v>296</v>
      </c>
      <c r="E37" s="98"/>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Portugal</v>
      </c>
      <c r="C38" s="22" t="str">
        <f>'CfB&amp;FC-PoM'!$E$6</f>
        <v>2022</v>
      </c>
      <c r="D38" s="121"/>
      <c r="E38" s="12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Portugal</v>
      </c>
      <c r="C39" s="22" t="str">
        <f>'CfB&amp;FC-PoM'!$E$6</f>
        <v>2022</v>
      </c>
      <c r="D39" s="116"/>
      <c r="E39" s="117"/>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Portugal</v>
      </c>
      <c r="C40" s="22" t="str">
        <f>'CfB&amp;FC-PoM'!$E$6</f>
        <v>2022</v>
      </c>
      <c r="D40" s="116"/>
      <c r="E40" s="117"/>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Portugal</v>
      </c>
      <c r="C41" s="22" t="str">
        <f>'CfB&amp;FC-PoM'!$E$6</f>
        <v>2022</v>
      </c>
      <c r="D41" s="116"/>
      <c r="E41" s="117"/>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opLeftCell="A5" zoomScale="115" zoomScaleNormal="115" workbookViewId="0">
      <selection activeCell="D18" sqref="D18:H18"/>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6" t="s">
        <v>26</v>
      </c>
      <c r="E2" s="73" t="s">
        <v>27</v>
      </c>
      <c r="F2" s="7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6"/>
      <c r="E3" s="95" t="s">
        <v>61</v>
      </c>
      <c r="F3" s="9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1" t="s">
        <v>193</v>
      </c>
      <c r="E5" s="132"/>
      <c r="F5" s="133"/>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22" t="s">
        <v>297</v>
      </c>
      <c r="G7" s="123"/>
      <c r="H7" s="12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39</v>
      </c>
      <c r="C8" s="14" t="s">
        <v>40</v>
      </c>
      <c r="D8" s="40" t="s">
        <v>298</v>
      </c>
      <c r="E8" s="40" t="s">
        <v>299</v>
      </c>
      <c r="F8" s="125" t="s">
        <v>300</v>
      </c>
      <c r="G8" s="126"/>
      <c r="H8" s="12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Portugal</v>
      </c>
      <c r="C9" s="22" t="str">
        <f>'CfB&amp;FC-PoM'!$E$6</f>
        <v>2022</v>
      </c>
      <c r="D9" s="30" t="s">
        <v>93</v>
      </c>
      <c r="E9" s="42"/>
      <c r="F9" s="128"/>
      <c r="G9" s="129"/>
      <c r="H9" s="13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Portugal</v>
      </c>
      <c r="C10" s="22" t="str">
        <f>'CfB&amp;FC-PoM'!$E$6</f>
        <v>2022</v>
      </c>
      <c r="D10" s="30" t="s">
        <v>93</v>
      </c>
      <c r="E10" s="42"/>
      <c r="F10" s="128"/>
      <c r="G10" s="129"/>
      <c r="H10" s="130"/>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Portugal</v>
      </c>
      <c r="C11" s="22" t="str">
        <f>'CfB&amp;FC-PoM'!$E$6</f>
        <v>2022</v>
      </c>
      <c r="D11" s="30" t="s">
        <v>93</v>
      </c>
      <c r="E11" s="42"/>
      <c r="F11" s="128"/>
      <c r="G11" s="129"/>
      <c r="H11" s="130"/>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Portugal</v>
      </c>
      <c r="C12" s="22" t="str">
        <f>'CfB&amp;FC-PoM'!$E$6</f>
        <v>2022</v>
      </c>
      <c r="D12" s="30" t="s">
        <v>93</v>
      </c>
      <c r="E12" s="42"/>
      <c r="F12" s="128"/>
      <c r="G12" s="129"/>
      <c r="H12" s="130"/>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5" t="s">
        <v>301</v>
      </c>
      <c r="E15" s="136"/>
      <c r="F15" s="136"/>
      <c r="G15" s="136"/>
      <c r="H15" s="137"/>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39</v>
      </c>
      <c r="C16" s="14" t="s">
        <v>40</v>
      </c>
      <c r="D16" s="138" t="s">
        <v>302</v>
      </c>
      <c r="E16" s="139"/>
      <c r="F16" s="139"/>
      <c r="G16" s="139"/>
      <c r="H16" s="1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Portugal</v>
      </c>
      <c r="C17" s="22" t="str">
        <f>'CfB&amp;FC-PoM'!$E$6</f>
        <v>2022</v>
      </c>
      <c r="D17" s="141" t="s">
        <v>207</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Portugal</v>
      </c>
      <c r="C18" s="22" t="str">
        <f>'CfB&amp;FC-PoM'!$E$6</f>
        <v>2022</v>
      </c>
      <c r="D18" s="128"/>
      <c r="E18" s="129"/>
      <c r="F18" s="129"/>
      <c r="G18" s="129"/>
      <c r="H18" s="134"/>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Portugal</v>
      </c>
      <c r="C19" s="22" t="str">
        <f>'CfB&amp;FC-PoM'!$E$6</f>
        <v>2022</v>
      </c>
      <c r="D19" s="128"/>
      <c r="E19" s="129"/>
      <c r="F19" s="129"/>
      <c r="G19" s="129"/>
      <c r="H19" s="134"/>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Portugal</v>
      </c>
      <c r="C20" s="22" t="str">
        <f>'CfB&amp;FC-PoM'!$E$6</f>
        <v>2022</v>
      </c>
      <c r="D20" s="128"/>
      <c r="E20" s="129"/>
      <c r="F20" s="129"/>
      <c r="G20" s="129"/>
      <c r="H20" s="134"/>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303</v>
      </c>
      <c r="B1" s="25" t="s">
        <v>304</v>
      </c>
      <c r="C1" s="25" t="s">
        <v>305</v>
      </c>
      <c r="D1" s="25" t="s">
        <v>306</v>
      </c>
      <c r="E1" s="25" t="s">
        <v>307</v>
      </c>
      <c r="F1" s="25" t="s">
        <v>308</v>
      </c>
      <c r="G1" s="25" t="s">
        <v>63</v>
      </c>
      <c r="H1" s="25" t="s">
        <v>309</v>
      </c>
      <c r="I1" s="25" t="s">
        <v>310</v>
      </c>
    </row>
    <row r="2" spans="1:9">
      <c r="A2" s="26" t="s">
        <v>93</v>
      </c>
      <c r="B2" s="26" t="s">
        <v>93</v>
      </c>
      <c r="C2" s="26" t="s">
        <v>93</v>
      </c>
      <c r="D2" s="26" t="s">
        <v>93</v>
      </c>
      <c r="E2" s="26" t="s">
        <v>93</v>
      </c>
      <c r="F2" s="26" t="s">
        <v>93</v>
      </c>
      <c r="G2" s="26" t="s">
        <v>93</v>
      </c>
      <c r="H2" s="26" t="s">
        <v>93</v>
      </c>
      <c r="I2" s="26" t="s">
        <v>93</v>
      </c>
    </row>
    <row r="3" spans="1:9">
      <c r="A3" t="s">
        <v>311</v>
      </c>
      <c r="B3" t="s">
        <v>32</v>
      </c>
      <c r="C3" t="s">
        <v>77</v>
      </c>
      <c r="D3" t="s">
        <v>166</v>
      </c>
      <c r="E3" t="s">
        <v>312</v>
      </c>
      <c r="F3" t="s">
        <v>83</v>
      </c>
      <c r="G3" t="s">
        <v>75</v>
      </c>
      <c r="H3" t="s">
        <v>77</v>
      </c>
      <c r="I3" t="s">
        <v>10</v>
      </c>
    </row>
    <row r="4" spans="1:9">
      <c r="A4" t="s">
        <v>313</v>
      </c>
      <c r="B4" t="s">
        <v>314</v>
      </c>
      <c r="C4" t="s">
        <v>86</v>
      </c>
      <c r="D4" t="s">
        <v>81</v>
      </c>
      <c r="E4" t="s">
        <v>149</v>
      </c>
      <c r="F4" t="s">
        <v>84</v>
      </c>
      <c r="G4" t="s">
        <v>144</v>
      </c>
      <c r="H4" t="s">
        <v>86</v>
      </c>
      <c r="I4" t="s">
        <v>12</v>
      </c>
    </row>
    <row r="5" spans="1:9">
      <c r="A5" t="s">
        <v>315</v>
      </c>
      <c r="E5" t="s">
        <v>82</v>
      </c>
      <c r="F5" t="s">
        <v>98</v>
      </c>
      <c r="G5" t="s">
        <v>111</v>
      </c>
      <c r="H5" t="s">
        <v>316</v>
      </c>
      <c r="I5" t="s">
        <v>14</v>
      </c>
    </row>
    <row r="6" spans="1:9">
      <c r="A6" t="s">
        <v>317</v>
      </c>
      <c r="E6" t="s">
        <v>167</v>
      </c>
      <c r="F6" t="s">
        <v>92</v>
      </c>
      <c r="G6" t="s">
        <v>125</v>
      </c>
      <c r="I6" t="s">
        <v>16</v>
      </c>
    </row>
    <row r="7" spans="1:9">
      <c r="A7" t="s">
        <v>318</v>
      </c>
      <c r="G7" t="s">
        <v>133</v>
      </c>
      <c r="I7" t="s">
        <v>18</v>
      </c>
    </row>
    <row r="8" spans="1:9">
      <c r="A8" t="s">
        <v>319</v>
      </c>
      <c r="G8" t="s">
        <v>137</v>
      </c>
      <c r="I8" t="s">
        <v>20</v>
      </c>
    </row>
    <row r="9" spans="1:9">
      <c r="A9" t="s">
        <v>320</v>
      </c>
      <c r="G9" t="s">
        <v>167</v>
      </c>
      <c r="I9" t="s">
        <v>22</v>
      </c>
    </row>
    <row r="10" spans="1:9">
      <c r="A10" t="s">
        <v>321</v>
      </c>
    </row>
    <row r="11" spans="1:9">
      <c r="A11" t="s">
        <v>322</v>
      </c>
    </row>
    <row r="12" spans="1:9">
      <c r="A12" t="s">
        <v>323</v>
      </c>
    </row>
    <row r="13" spans="1:9">
      <c r="A13" t="s">
        <v>324</v>
      </c>
    </row>
    <row r="14" spans="1:9">
      <c r="A14" t="s">
        <v>325</v>
      </c>
    </row>
    <row r="15" spans="1:9">
      <c r="A15" t="s">
        <v>326</v>
      </c>
    </row>
    <row r="16" spans="1:9">
      <c r="A16" t="s">
        <v>327</v>
      </c>
    </row>
    <row r="17" spans="1:1">
      <c r="A17" t="s">
        <v>328</v>
      </c>
    </row>
    <row r="18" spans="1:1">
      <c r="A18" t="s">
        <v>329</v>
      </c>
    </row>
    <row r="19" spans="1:1">
      <c r="A19" t="s">
        <v>330</v>
      </c>
    </row>
    <row r="20" spans="1:1">
      <c r="A20" t="s">
        <v>331</v>
      </c>
    </row>
    <row r="21" spans="1:1">
      <c r="A21" t="s">
        <v>332</v>
      </c>
    </row>
    <row r="22" spans="1:1">
      <c r="A22" t="s">
        <v>333</v>
      </c>
    </row>
    <row r="23" spans="1:1">
      <c r="A23" t="s">
        <v>334</v>
      </c>
    </row>
    <row r="24" spans="1:1">
      <c r="A24" t="s">
        <v>34</v>
      </c>
    </row>
    <row r="25" spans="1:1">
      <c r="A25" t="s">
        <v>335</v>
      </c>
    </row>
    <row r="26" spans="1:1">
      <c r="A26" t="s">
        <v>336</v>
      </c>
    </row>
    <row r="27" spans="1:1">
      <c r="A27" t="s">
        <v>337</v>
      </c>
    </row>
    <row r="28" spans="1:1">
      <c r="A28" t="s">
        <v>338</v>
      </c>
    </row>
    <row r="29" spans="1:1">
      <c r="A29" t="s">
        <v>339</v>
      </c>
    </row>
    <row r="30" spans="1:1">
      <c r="A30" t="s">
        <v>340</v>
      </c>
    </row>
    <row r="31" spans="1:1">
      <c r="A31" t="s">
        <v>341</v>
      </c>
    </row>
    <row r="32" spans="1:1">
      <c r="A32" t="s">
        <v>342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290830-CC0B-450F-A13A-4B002DD6FE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015AF-4A4E-45AD-B0B5-78247001313A}">
  <ds:schemaRefs>
    <ds:schemaRef ds:uri="http://purl.org/dc/elements/1.1/"/>
    <ds:schemaRef ds:uri="http://schemas.microsoft.com/office/2006/documentManagement/types"/>
    <ds:schemaRef ds:uri="http://schemas.microsoft.com/office/2006/metadata/properties"/>
    <ds:schemaRef ds:uri="bde7d478-d854-492c-97f6-92fba056400e"/>
    <ds:schemaRef ds:uri="http://www.w3.org/XML/1998/namespace"/>
    <ds:schemaRef ds:uri="0ab27300-963f-4f8d-9bae-e9aa98dabc2e"/>
    <ds:schemaRef ds:uri="http://schemas.openxmlformats.org/package/2006/metadata/core-properties"/>
    <ds:schemaRef ds:uri="http://purl.org/dc/term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7396400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